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xl/externalLinks/externalLink5.xml" ContentType="application/vnd.openxmlformats-officedocument.spreadsheetml.externalLink+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68eban02\gaf\Contabilidad\Documentos\000000 EJERCICIO 2018\CNV\Diciembre\PRESENTACION ELECTROBAN\"/>
    </mc:Choice>
  </mc:AlternateContent>
  <bookViews>
    <workbookView xWindow="-120" yWindow="-120" windowWidth="15600" windowHeight="11160" activeTab="4"/>
  </bookViews>
  <sheets>
    <sheet name="BBGG" sheetId="1" r:id="rId1"/>
    <sheet name="EE_RR " sheetId="2" r:id="rId2"/>
    <sheet name="OYA " sheetId="3" r:id="rId3"/>
    <sheet name="EV" sheetId="4" r:id="rId4"/>
    <sheet name="NOTAS" sheetId="6" r:id="rId5"/>
  </sheets>
  <externalReferences>
    <externalReference r:id="rId6"/>
    <externalReference r:id="rId7"/>
    <externalReference r:id="rId8"/>
    <externalReference r:id="rId9"/>
    <externalReference r:id="rId10"/>
  </externalReference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fn_IFERROR">#N/A</definedName>
    <definedName name="__xlnm.Print_Area_1">#REF!</definedName>
    <definedName name="__xlnm__FilterDatabase">NA()</definedName>
    <definedName name="_FilterDatabase_1">NA()</definedName>
    <definedName name="Años_préstamo">#REF!</definedName>
    <definedName name="_xlnm.Print_Area" localSheetId="0">BBGG!$A$3:$K$63</definedName>
    <definedName name="area1">#REF!</definedName>
    <definedName name="area7">#REF!</definedName>
    <definedName name="Capital">#REF!</definedName>
    <definedName name="Datos">#REF!</definedName>
    <definedName name="Día_de_pago" localSheetId="1">DATE(YEAR(Inicio_prestamo),MONTH(Inicio_prestamo)+Payment_Number,DAY(Inicio_prestamo))</definedName>
    <definedName name="Día_de_pago" localSheetId="3">DATE(YEAR(Inicio_prestamo),MONTH(Inicio_prestamo)+Payment_Number,DAY(Inicio_prestamo))</definedName>
    <definedName name="Día_de_pago" localSheetId="2">DATE(YEAR(Inicio_prestamo),MONTH(Inicio_prestamo)+Payment_Number,DAY(Inicio_prestamo))</definedName>
    <definedName name="Día_de_pago">DATE(YEAR(Inicio_prestamo),MONTH(Inicio_prestamo)+Payment_Number,DAY(Inicio_prestamo))</definedName>
    <definedName name="Excel_BuiltIn__FilterDatabase_5" localSheetId="0">#REF!</definedName>
    <definedName name="Excel_BuiltIn__FilterDatabase_5">#REF!</definedName>
    <definedName name="Excel_BuiltIn_Print_Area_1">NA()</definedName>
    <definedName name="Excel_BuiltIn_Print_Area_13" localSheetId="0">[1]P4_EV!#REF!</definedName>
    <definedName name="Excel_BuiltIn_Print_Area_13">#REF!</definedName>
    <definedName name="Excel_BuiltIn_Print_Area_7" localSheetId="0">[1]AH!#REF!</definedName>
    <definedName name="Excel_BuiltIn_Print_Area_7">[2]AH!#REF!</definedName>
    <definedName name="Fecha_de_pago">#REF!</definedName>
    <definedName name="Fila_de_encabezado">ROW(#REF!)</definedName>
    <definedName name="filter13">[3]P4_EV!#REF!</definedName>
    <definedName name="filter5">#REF!</definedName>
    <definedName name="Importe_del_préstamo">#REF!</definedName>
    <definedName name="Impresión_completa">#REF!</definedName>
    <definedName name="Inicio_prestamo">#REF!</definedName>
    <definedName name="Int">#REF!</definedName>
    <definedName name="Int_acum">#REF!</definedName>
    <definedName name="Interés_total">#REF!</definedName>
    <definedName name="month">[4]SB!$B$11:$B$22</definedName>
    <definedName name="Núm_de_pago">#REF!</definedName>
    <definedName name="Núm_pagos_al_año">#REF!</definedName>
    <definedName name="Número_de_pagos" localSheetId="1">MATCH(0.01,Saldo_final,-1)+1</definedName>
    <definedName name="Número_de_pagos" localSheetId="3">MATCH(0.01,Saldo_final,-1)+1</definedName>
    <definedName name="Número_de_pagos" localSheetId="2">MATCH(0.01,Saldo_final,-1)+1</definedName>
    <definedName name="Número_de_pagos">MATCH(0.01,Saldo_final,-1)+1</definedName>
    <definedName name="Pago_adicional">#REF!</definedName>
    <definedName name="Pago_mensual_programado">#REF!</definedName>
    <definedName name="Pago_progr">#REF!</definedName>
    <definedName name="Pago_total">#REF!</definedName>
    <definedName name="Pagos_adicionales_programados">#REF!</definedName>
    <definedName name="Restablecer_área_de_impresión" localSheetId="1">OFFSET(Impresión_completa,0,0,'EE_RR '!Última_fila)</definedName>
    <definedName name="Restablecer_área_de_impresión" localSheetId="3">OFFSET(Impresión_completa,0,0,EV!Última_fila)</definedName>
    <definedName name="Restablecer_área_de_impresión" localSheetId="2">OFFSET(Impresión_completa,0,0,'OYA '!Última_fila)</definedName>
    <definedName name="Restablecer_área_de_impresión">OFFSET(Impresión_completa,0,0,Última_fila)</definedName>
    <definedName name="Saldo_final">#REF!</definedName>
    <definedName name="Saldo_inicial">#REF!</definedName>
    <definedName name="SHARED_FORMULA_1_30_1_30_3">+#REF!/#REF!</definedName>
    <definedName name="SHARED_FORMULA_1_31_1_31_3">+#REF!/#REF!</definedName>
    <definedName name="SHARED_FORMULA_1_32_1_32_3">+#REF!/#REF!</definedName>
    <definedName name="SHARED_FORMULA_1_33_1_33_3">+#REF!/#REF!</definedName>
    <definedName name="SHARED_FORMULA_1_34_1_34_3">+#REF!/#REF!</definedName>
    <definedName name="SHARED_FORMULA_1_35_1_35_3">+#REF!/#REF!</definedName>
    <definedName name="SHARED_FORMULA_1_36_1_36_3">+#REF!/#REF!</definedName>
    <definedName name="SHARED_FORMULA_11_110_11_110_0">#REF!</definedName>
    <definedName name="SHARED_FORMULA_11_16_11_16_3">+(#REF!-#REF!)/#REF!</definedName>
    <definedName name="SHARED_FORMULA_11_9_11_9_3">+(#REF!-#REF!)/#REF!</definedName>
    <definedName name="SHARED_FORMULA_12_164_12_164_0">+SUM(#REF!)</definedName>
    <definedName name="SHARED_FORMULA_12_79_12_79_0">-#REF!*#REF!</definedName>
    <definedName name="SHARED_FORMULA_12_88_12_88_0">+#REF!*#REF!/12</definedName>
    <definedName name="SHARED_FORMULA_13_171_13_171_0">-#REF!/#REF!</definedName>
    <definedName name="SHARED_FORMULA_13_175_13_175_0">+#REF!/#REF!*12</definedName>
    <definedName name="SHARED_FORMULA_13_179_13_179_0">-0.125*#REF!</definedName>
    <definedName name="SHARED_FORMULA_13_186_13_186_0">+#REF!/#REF!</definedName>
    <definedName name="SHARED_FORMULA_13_82_13_82_0">+#REF!*#REF!</definedName>
    <definedName name="SHARED_FORMULA_13_86_13_86_0">+#REF!-#REF!</definedName>
    <definedName name="SHARED_FORMULA_15_111_15_111_0">+SUM(#REF!)</definedName>
    <definedName name="SHARED_FORMULA_15_14_15_14_0">+SUM(#REF!)</definedName>
    <definedName name="SHARED_FORMULA_15_141_15_141_0">+SUM(#REF!)</definedName>
    <definedName name="SHARED_FORMULA_15_143_15_143_0">+#REF!+#REF!+#REF!+#REF!+#REF!+#REF!+#REF!+#REF!</definedName>
    <definedName name="SHARED_FORMULA_15_169_15_169_0">+#REF!+#REF!+#REF!</definedName>
    <definedName name="SHARED_FORMULA_15_172_15_172_0">+#REF!+#REF!+#REF!</definedName>
    <definedName name="SHARED_FORMULA_15_176_15_176_0">+#REF!+#REF!+#REF!</definedName>
    <definedName name="SHARED_FORMULA_15_69_15_69_0">+SUM(#REF!)</definedName>
    <definedName name="SHARED_FORMULA_16_25_16_25_0">+#REF!/#REF!</definedName>
    <definedName name="SHARED_FORMULA_16_31_16_31_0">+#REF!/#REF!</definedName>
    <definedName name="SHARED_FORMULA_16_69_16_69_0">+#REF!/#REF!</definedName>
    <definedName name="SHARED_FORMULA_17_25_17_25_0">+#REF!/#REF!</definedName>
    <definedName name="SHARED_FORMULA_17_35_17_35_0">+#REF!/#REF!</definedName>
    <definedName name="SHARED_FORMULA_2_1_2_1_3">+#REF!-#REF!</definedName>
    <definedName name="SHARED_FORMULA_2_114_2_114_0">+#REF!/(1-#REF!-#REF!)*#REF!</definedName>
    <definedName name="SHARED_FORMULA_2_127_2_127_0">+SUM(#REF!)</definedName>
    <definedName name="SHARED_FORMULA_2_132_2_132_0">-#REF!/#REF!</definedName>
    <definedName name="SHARED_FORMULA_2_14_2_14_0">+SUM(#REF!)</definedName>
    <definedName name="SHARED_FORMULA_2_140_2_140_0">+#REF!/#REF!*12</definedName>
    <definedName name="SHARED_FORMULA_2_145_2_145_0">+#REF!+#REF!</definedName>
    <definedName name="SHARED_FORMULA_2_146_2_146_0">+#REF!/#REF!</definedName>
    <definedName name="SHARED_FORMULA_2_152_2_152_0">+#REF!/#REF!</definedName>
    <definedName name="SHARED_FORMULA_2_155_2_155_0">+#REF!/#REF!</definedName>
    <definedName name="SHARED_FORMULA_2_157_2_157_0">+#REF!/#REF!</definedName>
    <definedName name="SHARED_FORMULA_2_163_2_163_0">+SUM(#REF!)</definedName>
    <definedName name="SHARED_FORMULA_2_175_2_175_0">+#REF!/#REF!*12</definedName>
    <definedName name="SHARED_FORMULA_2_178_2_178_0">+#REF!+#REF!+#REF!+#REF!+#REF!+#REF!+#REF!+#REF!+#REF!</definedName>
    <definedName name="SHARED_FORMULA_2_179_2_179_0">-0.125*#REF!</definedName>
    <definedName name="SHARED_FORMULA_2_18_2_18_0">-#REF!*#REF!</definedName>
    <definedName name="SHARED_FORMULA_2_180_2_180_0">+#REF!+#REF!</definedName>
    <definedName name="SHARED_FORMULA_2_19_2_19_0">-#REF!*#REF!</definedName>
    <definedName name="SHARED_FORMULA_2_2_2_2_3">+#REF!/#REF!</definedName>
    <definedName name="SHARED_FORMULA_2_21_2_21_0">-30*#REF!</definedName>
    <definedName name="SHARED_FORMULA_2_22_2_22_0">+#REF!*#REF!</definedName>
    <definedName name="SHARED_FORMULA_2_28_2_28_0">+#REF!*#REF!/12</definedName>
    <definedName name="SHARED_FORMULA_2_33_2_33_0">+#REF!+#REF!+#REF!+#REF!+#REF!+#REF!+#REF!+#REF!+#REF!</definedName>
    <definedName name="SHARED_FORMULA_2_34_2_34_0">-0.125*#REF!</definedName>
    <definedName name="SHARED_FORMULA_2_35_2_35_0">+#REF!+#REF!</definedName>
    <definedName name="SHARED_FORMULA_2_36_2_36_0">+#REF!/#REF!</definedName>
    <definedName name="SHARED_FORMULA_2_40_2_40_0">+#REF!/#REF!</definedName>
    <definedName name="SHARED_FORMULA_2_41_2_41_0">+#REF!/28</definedName>
    <definedName name="SHARED_FORMULA_2_42_2_42_0">+#REF!/#REF!</definedName>
    <definedName name="SHARED_FORMULA_2_48_2_48_0">+#REF!-#REF!-#REF!-#REF!</definedName>
    <definedName name="SHARED_FORMULA_2_50_2_50_0">#REF!</definedName>
    <definedName name="SHARED_FORMULA_2_51_2_51_0">+#REF!+#REF!+#REF!+#REF!+#REF!+#REF!</definedName>
    <definedName name="SHARED_FORMULA_2_52_2_52_0">+#REF!+#REF!</definedName>
    <definedName name="SHARED_FORMULA_2_53_2_53_0">-#REF!/#REF!</definedName>
    <definedName name="SHARED_FORMULA_2_54_2_54_0">+#REF!/(1-#REF!-#REF!)*#REF!</definedName>
    <definedName name="SHARED_FORMULA_2_55_2_55_0">-#REF!/#REF!</definedName>
    <definedName name="SHARED_FORMULA_2_56_2_56_0">-(-#REF!*#REF!-#REF!-#REF!+#REF!)</definedName>
    <definedName name="SHARED_FORMULA_2_57_2_57_0">+#REF!+#REF!</definedName>
    <definedName name="SHARED_FORMULA_2_80_2_80_0">+#REF!/#REF!</definedName>
    <definedName name="SHARED_FORMULA_2_83_2_83_0">+#REF!/#REF!</definedName>
    <definedName name="SHARED_FORMULA_2_90_2_90_0">+#REF!/#REF!*12</definedName>
    <definedName name="SHARED_FORMULA_2_93_2_93_0">+#REF!+#REF!+#REF!+#REF!+#REF!+#REF!+#REF!+#REF!+#REF!</definedName>
    <definedName name="SHARED_FORMULA_2_94_2_94_0">-0.125*#REF!</definedName>
    <definedName name="SHARED_FORMULA_2_95_2_95_0">+#REF!+#REF!</definedName>
    <definedName name="SHARED_FORMULA_2_96_2_96_0">+#REF!/#REF!</definedName>
    <definedName name="SHARED_FORMULA_2_99_2_99_0">+#REF!/#REF!</definedName>
    <definedName name="SHARED_FORMULA_3_0_3_0_3">+#REF!-#REF!</definedName>
    <definedName name="SHARED_FORMULA_3_100_3_100_0">+#REF!/#REF!</definedName>
    <definedName name="SHARED_FORMULA_3_101_3_101_0">+#REF!/28</definedName>
    <definedName name="SHARED_FORMULA_3_102_3_102_0">+#REF!/#REF!</definedName>
    <definedName name="SHARED_FORMULA_3_108_3_108_0">+#REF!-#REF!-#REF!-#REF!</definedName>
    <definedName name="SHARED_FORMULA_3_110_3_110_0">-#REF!</definedName>
    <definedName name="SHARED_FORMULA_3_111_3_111_0">+#REF!+#REF!+#REF!+#REF!+#REF!+#REF!</definedName>
    <definedName name="SHARED_FORMULA_3_112_3_112_0">+#REF!+#REF!</definedName>
    <definedName name="SHARED_FORMULA_3_113_3_113_0">-#REF!/#REF!</definedName>
    <definedName name="SHARED_FORMULA_3_115_3_115_0">-#REF!/#REF!</definedName>
    <definedName name="SHARED_FORMULA_3_116_3_116_0">-(-#REF!*#REF!-#REF!-#REF!+#REF!)</definedName>
    <definedName name="SHARED_FORMULA_3_117_3_117_0">+#REF!+#REF!</definedName>
    <definedName name="SHARED_FORMULA_3_135_3_135_0">+#REF!/#REF!</definedName>
    <definedName name="SHARED_FORMULA_3_137_3_137_0">-#REF!/#REF!</definedName>
    <definedName name="SHARED_FORMULA_3_143_3_143_0">+#REF!+#REF!+#REF!+#REF!+#REF!+#REF!+#REF!+#REF!+#REF!</definedName>
    <definedName name="SHARED_FORMULA_3_168_3_168_0">-#REF!/#REF!</definedName>
    <definedName name="SHARED_FORMULA_3_171_3_171_0">-#REF!/#REF!</definedName>
    <definedName name="SHARED_FORMULA_3_183_3_183_0">+#REF!/#REF!</definedName>
    <definedName name="SHARED_FORMULA_3_186_3_186_0">+#REF!/#REF!</definedName>
    <definedName name="SHARED_FORMULA_3_203_3_203_0">+#REF!/#REF!</definedName>
    <definedName name="SHARED_FORMULA_3_25_3_25_0">-12*#REF!</definedName>
    <definedName name="SHARED_FORMULA_3_26_3_26_0">+#REF!-#REF!</definedName>
    <definedName name="SHARED_FORMULA_3_27_3_27_0">+#REF!/#REF!</definedName>
    <definedName name="SHARED_FORMULA_3_29_3_29_0">+#REF!*1.018</definedName>
    <definedName name="SHARED_FORMULA_3_29_3_29_3">+(#REF!-#REF!)/#REF!</definedName>
    <definedName name="SHARED_FORMULA_3_37_3_37_0">+(1+#REF!)*#REF!</definedName>
    <definedName name="SHARED_FORMULA_3_37_3_37_3">+(#REF!-#REF!)/#REF!</definedName>
    <definedName name="SHARED_FORMULA_3_38_3_38_3">+(#REF!-#REF!)/#REF!</definedName>
    <definedName name="SHARED_FORMULA_3_63_3_63_0">+#REF!/#REF!</definedName>
    <definedName name="SHARED_FORMULA_3_64_3_64_0">+#REF!/#REF!</definedName>
    <definedName name="SHARED_FORMULA_3_68_3_68_0">+#REF!+#REF!</definedName>
    <definedName name="SHARED_FORMULA_3_74_3_74_0">+SUM(#REF!)</definedName>
    <definedName name="SHARED_FORMULA_3_87_3_87_0">+#REF!/#REF!</definedName>
    <definedName name="SHARED_FORMULA_3_98_3_98_0">+(#REF!-#REF!)/#REF!</definedName>
    <definedName name="SHARED_FORMULA_4_13_4_13_1">+#REF!*#REF!</definedName>
    <definedName name="SHARED_FORMULA_4_151_4_151_0">+#REF!/#REF!</definedName>
    <definedName name="SHARED_FORMULA_4_156_4_156_0">+(#REF!-#REF!)/#REF!</definedName>
    <definedName name="SHARED_FORMULA_4_18_4_18_1">SUM(#REF!)</definedName>
    <definedName name="SHARED_FORMULA_4_187_4_187_0">+(#REF!-#REF!)/#REF!</definedName>
    <definedName name="SHARED_FORMULA_4_207_4_207_0">+#REF!-#REF!+#REF!-#REF!+#REF!-#REF!</definedName>
    <definedName name="SHARED_FORMULA_4_23_4_23_1">+#REF!*#REF!</definedName>
    <definedName name="SHARED_FORMULA_4_26_4_26_1">SUM(#REF!)</definedName>
    <definedName name="SHARED_FORMULA_4_31_4_31_0">+#REF!*#REF!</definedName>
    <definedName name="SHARED_FORMULA_4_31_4_31_1">+#REF!*#REF!</definedName>
    <definedName name="SHARED_FORMULA_4_35_4_35_1">SUM(#REF!)</definedName>
    <definedName name="SHARED_FORMULA_4_4_4_4_1">+#REF!*#REF!</definedName>
    <definedName name="SHARED_FORMULA_4_40_4_40_1">+#REF!*#REF!</definedName>
    <definedName name="SHARED_FORMULA_4_45_4_45_1">SUM(#REF!)</definedName>
    <definedName name="SHARED_FORMULA_4_53_4_53_1">SUM(#REF!)</definedName>
    <definedName name="SHARED_FORMULA_4_60_4_60_1">SUM(#REF!)</definedName>
    <definedName name="SHARED_FORMULA_4_68_4_68_1">SUM(#REF!)</definedName>
    <definedName name="SHARED_FORMULA_4_71_4_71_1">+AVERAGE(#REF!,#REF!,#REF!,#REF!,#REF!,#REF!,#REF!,#REF!)</definedName>
    <definedName name="SHARED_FORMULA_4_73_4_73_1">+#REF!*#REF!</definedName>
    <definedName name="SHARED_FORMULA_4_74_4_74_1">SUM(#REF!)</definedName>
    <definedName name="SHARED_FORMULA_4_76_4_76_1">+#REF!+#REF!+#REF!+#REF!+#REF!+#REF!</definedName>
    <definedName name="SHARED_FORMULA_4_77_4_77_1">+#REF!+#REF!</definedName>
    <definedName name="SHARED_FORMULA_4_8_4_8_0">+#REF!+#REF!+#REF!</definedName>
    <definedName name="SHARED_FORMULA_4_80_4_80_1">+#REF!+#REF!+#REF!</definedName>
    <definedName name="SHARED_FORMULA_4_81_4_81_1">+#REF!/#REF!</definedName>
    <definedName name="SHARED_FORMULA_4_84_4_84_0">+#REF!+#REF!</definedName>
    <definedName name="SHARED_FORMULA_4_9_4_9_1">SUM(#REF!)</definedName>
    <definedName name="SHARED_FORMULA_4_96_4_96_1">+AVERAGE(#REF!)</definedName>
    <definedName name="SHARED_FORMULA_5_11_5_11_0">+IF(#REF!="si",#REF!,0)</definedName>
    <definedName name="SHARED_FORMULA_5_12_5_12_0">+IF(#REF!="si",#REF!,0)</definedName>
    <definedName name="SHARED_FORMULA_5_13_5_13_0">+#REF!+#REF!</definedName>
    <definedName name="SHARED_FORMULA_5_22_5_22_1">+#REF!*#REF!</definedName>
    <definedName name="SHARED_FORMULA_5_30_5_30_1">+#REF!*#REF!</definedName>
    <definedName name="SHARED_FORMULA_5_49_5_49_1">+#REF!*#REF!</definedName>
    <definedName name="SHARED_FORMULA_5_57_5_57_1">+#REF!*#REF!</definedName>
    <definedName name="SHARED_FORMULA_5_64_5_64_1">+#REF!*#REF!</definedName>
    <definedName name="SHARED_FORMULA_5_72_5_72_1">+#REF!*#REF!</definedName>
    <definedName name="SHARED_FORMULA_6_179_6_179_0">-0.125*#REF!</definedName>
    <definedName name="SHARED_FORMULA_6_94_6_94_0">-0.125*#REF!</definedName>
    <definedName name="SHARED_FORMULA_7_39_7_39_3">+(#REF!-#REF!)/#REF!</definedName>
    <definedName name="shared11">+(#REF!-#REF!)/#REF!</definedName>
    <definedName name="shared15">+#REF!+#REF!+#REF!+#REF!+#REF!+#REF!+#REF!+#REF!</definedName>
    <definedName name="shared178">+#REF!+#REF!+#REF!+#REF!+#REF!+#REF!+#REF!+#REF!+#REF!</definedName>
    <definedName name="shared2">+#REF!/(1-#REF!-#REF!)*#REF!</definedName>
    <definedName name="Tasa_de_interés">#REF!</definedName>
    <definedName name="Tasa_de_interés_programada">#REF!</definedName>
    <definedName name="Última_fila" localSheetId="1">IF('EE_RR '!Valores_especificados,Fila_de_encabezado+'EE_RR '!Número_de_pagos,Fila_de_encabezado)</definedName>
    <definedName name="Última_fila" localSheetId="3">IF(EV!Valores_especificados,Fila_de_encabezado+EV!Número_de_pagos,Fila_de_encabezado)</definedName>
    <definedName name="Última_fila" localSheetId="2">IF('OYA '!Valores_especificados,Fila_de_encabezado+'OYA '!Número_de_pagos,Fila_de_encabezado)</definedName>
    <definedName name="Última_fila">IF(Valores_especificados,Fila_de_encabezado+Número_de_pagos,Fila_de_encabezado)</definedName>
    <definedName name="Valores_especificados" localSheetId="1">IF(Importe_del_préstamo*Tasa_de_interés*Años_préstamo*Inicio_prestamo&gt;0,1,0)</definedName>
    <definedName name="Valores_especificados" localSheetId="3">IF(Importe_del_préstamo*Tasa_de_interés*Años_préstamo*Inicio_prestamo&gt;0,1,0)</definedName>
    <definedName name="Valores_especificados" localSheetId="2">IF(Importe_del_préstamo*Tasa_de_interés*Años_préstamo*Inicio_prestamo&gt;0,1,0)</definedName>
    <definedName name="Valores_especificados">IF(Importe_del_préstamo*Tasa_de_interés*Años_préstamo*Inicio_prestamo&gt;0,1,0)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3" i="4" l="1"/>
  <c r="M43" i="4" s="1"/>
  <c r="H41" i="4"/>
  <c r="D41" i="4"/>
  <c r="C41" i="4"/>
  <c r="B41" i="4"/>
  <c r="L40" i="4"/>
  <c r="G39" i="4"/>
  <c r="L39" i="4" s="1"/>
  <c r="J38" i="4"/>
  <c r="L38" i="4" s="1"/>
  <c r="J37" i="4"/>
  <c r="L37" i="4" s="1"/>
  <c r="L36" i="4"/>
  <c r="G35" i="4"/>
  <c r="L35" i="4" s="1"/>
  <c r="L34" i="4"/>
  <c r="G33" i="4"/>
  <c r="L33" i="4" s="1"/>
  <c r="L29" i="4"/>
  <c r="L27" i="4"/>
  <c r="J26" i="4"/>
  <c r="L26" i="4" s="1"/>
  <c r="K41" i="4"/>
  <c r="J25" i="4"/>
  <c r="G25" i="4"/>
  <c r="J24" i="4"/>
  <c r="L24" i="4" s="1"/>
  <c r="L23" i="4"/>
  <c r="J15" i="4"/>
  <c r="D45" i="3"/>
  <c r="C45" i="3"/>
  <c r="D36" i="3"/>
  <c r="C36" i="3"/>
  <c r="D25" i="3"/>
  <c r="C25" i="3"/>
  <c r="D17" i="3"/>
  <c r="C17" i="3"/>
  <c r="C28" i="3" s="1"/>
  <c r="C49" i="3" s="1"/>
  <c r="C53" i="3" s="1"/>
  <c r="D15" i="3"/>
  <c r="D28" i="3" s="1"/>
  <c r="D49" i="3" s="1"/>
  <c r="D53" i="3" s="1"/>
  <c r="C15" i="3"/>
  <c r="E32" i="2"/>
  <c r="D32" i="2"/>
  <c r="E29" i="2"/>
  <c r="D29" i="2"/>
  <c r="E27" i="2"/>
  <c r="D24" i="2"/>
  <c r="D23" i="2"/>
  <c r="D22" i="2" s="1"/>
  <c r="E22" i="2"/>
  <c r="E18" i="2"/>
  <c r="D18" i="2"/>
  <c r="E15" i="2"/>
  <c r="E26" i="2" s="1"/>
  <c r="E37" i="2" s="1"/>
  <c r="E42" i="2" s="1"/>
  <c r="D15" i="2"/>
  <c r="D26" i="2" s="1"/>
  <c r="D37" i="2" s="1"/>
  <c r="D42" i="2" s="1"/>
  <c r="D53" i="1"/>
  <c r="C53" i="1"/>
  <c r="K52" i="1"/>
  <c r="K50" i="1"/>
  <c r="J50" i="1"/>
  <c r="J53" i="1" s="1"/>
  <c r="D49" i="1"/>
  <c r="C49" i="1"/>
  <c r="K42" i="1"/>
  <c r="J42" i="1"/>
  <c r="K40" i="1"/>
  <c r="J40" i="1"/>
  <c r="K39" i="1"/>
  <c r="J39" i="1"/>
  <c r="K38" i="1"/>
  <c r="J38" i="1"/>
  <c r="J37" i="1"/>
  <c r="J36" i="1" s="1"/>
  <c r="K36" i="1"/>
  <c r="K35" i="1"/>
  <c r="J35" i="1"/>
  <c r="J34" i="1"/>
  <c r="K33" i="1"/>
  <c r="J33" i="1"/>
  <c r="D31" i="1"/>
  <c r="C31" i="1"/>
  <c r="D30" i="1"/>
  <c r="C30" i="1"/>
  <c r="D29" i="1"/>
  <c r="C29" i="1"/>
  <c r="C26" i="1"/>
  <c r="K25" i="1"/>
  <c r="J25" i="1"/>
  <c r="D25" i="1"/>
  <c r="C25" i="1"/>
  <c r="K24" i="1"/>
  <c r="J24" i="1"/>
  <c r="D24" i="1"/>
  <c r="C24" i="1"/>
  <c r="K19" i="1"/>
  <c r="J19" i="1"/>
  <c r="K18" i="1"/>
  <c r="J18" i="1"/>
  <c r="D18" i="1"/>
  <c r="C18" i="1"/>
  <c r="K17" i="1"/>
  <c r="J17" i="1"/>
  <c r="D17" i="1"/>
  <c r="C17" i="1"/>
  <c r="K16" i="1"/>
  <c r="J16" i="1"/>
  <c r="D16" i="1"/>
  <c r="C16" i="1"/>
  <c r="K15" i="1"/>
  <c r="J15" i="1"/>
  <c r="D15" i="1"/>
  <c r="C15" i="1"/>
  <c r="K14" i="1"/>
  <c r="J14" i="1"/>
  <c r="D14" i="1"/>
  <c r="D21" i="1" s="1"/>
  <c r="C14" i="1"/>
  <c r="K11" i="1"/>
  <c r="K49" i="1" s="1"/>
  <c r="J11" i="1"/>
  <c r="J49" i="1" s="1"/>
  <c r="K29" i="1" l="1"/>
  <c r="J21" i="1"/>
  <c r="D45" i="1"/>
  <c r="D46" i="1" s="1"/>
  <c r="K45" i="1"/>
  <c r="K21" i="1"/>
  <c r="J45" i="1"/>
  <c r="K53" i="1"/>
  <c r="J41" i="4"/>
  <c r="L41" i="4" s="1"/>
  <c r="G41" i="4"/>
  <c r="L15" i="4"/>
  <c r="L25" i="4"/>
  <c r="I41" i="4"/>
  <c r="D27" i="2"/>
  <c r="C21" i="1"/>
  <c r="C45" i="1"/>
  <c r="J29" i="1"/>
  <c r="K30" i="1" l="1"/>
  <c r="K54" i="1" s="1"/>
  <c r="J30" i="1"/>
  <c r="C46" i="1"/>
  <c r="K46" i="1" l="1"/>
  <c r="K47" i="1" s="1"/>
  <c r="J54" i="1"/>
  <c r="J46" i="1"/>
</calcChain>
</file>

<file path=xl/sharedStrings.xml><?xml version="1.0" encoding="utf-8"?>
<sst xmlns="http://schemas.openxmlformats.org/spreadsheetml/2006/main" count="441" uniqueCount="381">
  <si>
    <t>PRELIMINAR</t>
  </si>
  <si>
    <t>BALANCE GENERAL AL 31 DE DICIEMBRE DE 2018</t>
  </si>
  <si>
    <t>Comparativo con cifras del mismo período anterior</t>
  </si>
  <si>
    <t>(Expresado en Guaraníes)</t>
  </si>
  <si>
    <t>ACTIVO</t>
  </si>
  <si>
    <t>PASIVO</t>
  </si>
  <si>
    <t>ACTIVO CORRIENTE</t>
  </si>
  <si>
    <t>PASIVO CORRIENTE</t>
  </si>
  <si>
    <t>Disponibilidades</t>
  </si>
  <si>
    <t>(Nota 3)</t>
  </si>
  <si>
    <t>Deudas Comerciales</t>
  </si>
  <si>
    <t>(Nota   9)</t>
  </si>
  <si>
    <r>
      <t xml:space="preserve">Inversiones </t>
    </r>
    <r>
      <rPr>
        <sz val="8"/>
        <color indexed="9"/>
        <rFont val="Arial"/>
        <family val="2"/>
      </rPr>
      <t>(Anexo D) y</t>
    </r>
  </si>
  <si>
    <t>(Nota 4)</t>
  </si>
  <si>
    <t>Deudas por Bienes y Servicios</t>
  </si>
  <si>
    <t>(Nota  10)</t>
  </si>
  <si>
    <t>Créditos</t>
  </si>
  <si>
    <t>(Nota 5)</t>
  </si>
  <si>
    <t>Deudas Financieras</t>
  </si>
  <si>
    <t>(Nota  11)</t>
  </si>
  <si>
    <t>Otros Créditos</t>
  </si>
  <si>
    <t>(Nota 6)</t>
  </si>
  <si>
    <t>Deudas Fiscales</t>
  </si>
  <si>
    <t>(Nota  12)</t>
  </si>
  <si>
    <t>Bienes de Cambio</t>
  </si>
  <si>
    <t>(Nota 7)</t>
  </si>
  <si>
    <t>Deudas Sociales</t>
  </si>
  <si>
    <t>(Nota  13)</t>
  </si>
  <si>
    <t>Otros Pasivos</t>
  </si>
  <si>
    <t>(Nota  14)</t>
  </si>
  <si>
    <t>Total del Activo Corriente</t>
  </si>
  <si>
    <t>Total del Pasivo Corriente</t>
  </si>
  <si>
    <t>ACTIVO NO CORRIENTE</t>
  </si>
  <si>
    <t>PASIVO NO CORRIENTE</t>
  </si>
  <si>
    <t>Inversiones (Anexo D) y</t>
  </si>
  <si>
    <t>Bienes de Uso</t>
  </si>
  <si>
    <t>(Anexo A)</t>
  </si>
  <si>
    <t>Total del Pasivo No Corriente</t>
  </si>
  <si>
    <t>Activos Intangibles</t>
  </si>
  <si>
    <t>(Anexo B)</t>
  </si>
  <si>
    <t>Total del Pasivo</t>
  </si>
  <si>
    <t>Cargos Diferidos</t>
  </si>
  <si>
    <t>(Nota 8)</t>
  </si>
  <si>
    <t>PATRIMONIO NETO</t>
  </si>
  <si>
    <t>Capital Social</t>
  </si>
  <si>
    <t>Aporte para Futura Capitalización</t>
  </si>
  <si>
    <t>Reserva Legal</t>
  </si>
  <si>
    <t>Reserva Facultativa</t>
  </si>
  <si>
    <t>Reserva Facultativa para Previsiones</t>
  </si>
  <si>
    <t>Reserva Revaluo Ley 125/91</t>
  </si>
  <si>
    <r>
      <t xml:space="preserve">Cobertura Cambiaria </t>
    </r>
    <r>
      <rPr>
        <sz val="8"/>
        <color indexed="9"/>
        <rFont val="Arial"/>
        <family val="2"/>
      </rPr>
      <t>(Nota 17)</t>
    </r>
  </si>
  <si>
    <t>Resultado de Ejercicios Anteriores</t>
  </si>
  <si>
    <t>Utilidades Asignadas para Capitalización</t>
  </si>
  <si>
    <t>Resultado del Actual</t>
  </si>
  <si>
    <t>Total del Activo No Cte.</t>
  </si>
  <si>
    <t>Total del Patrimonio Neto</t>
  </si>
  <si>
    <t>Total del ACTIVO</t>
  </si>
  <si>
    <t>Total PASIVO y PATRIMONIO NETO</t>
  </si>
  <si>
    <t>CUENTAS DE ORDEN DEUDORAS</t>
  </si>
  <si>
    <t>CUENTAS DE ORDEN ACREEDORAS</t>
  </si>
  <si>
    <t>Fideicomiso de Garantía y Pago/ Banco Continental</t>
  </si>
  <si>
    <t xml:space="preserve">Fideicomiso de Garantía y Pago/Electroban </t>
  </si>
  <si>
    <t>(Fiduciario) (Nota 5)</t>
  </si>
  <si>
    <t>(Fideicomitente) (Nota 5)</t>
  </si>
  <si>
    <t>Codeudores s/Prestamos Bancarios (Nota 15)</t>
  </si>
  <si>
    <t>Banco- Acreedores por Codeudoría (Nota 15)</t>
  </si>
  <si>
    <t>Total Cuentas De Orden Deudoras</t>
  </si>
  <si>
    <t>Total Cuentas De Orden Acreedoras</t>
  </si>
  <si>
    <t>ESTADO DE RESULTADOS</t>
  </si>
  <si>
    <t>Correspondiente al período acumulado entre el 01 de enero de 2018</t>
  </si>
  <si>
    <t>al 31 de Diciembre de 2018, comparativo  con cifras del mismo período anterior</t>
  </si>
  <si>
    <t>CONCEPTOS</t>
  </si>
  <si>
    <t>Observaciones</t>
  </si>
  <si>
    <t>INGRESOS OPERATIVOS</t>
  </si>
  <si>
    <t>Ventas de Mercaderías y Servicios</t>
  </si>
  <si>
    <t>Venta de Mercaderías Nuevas, Usadas y Dañadas</t>
  </si>
  <si>
    <t>Menos:</t>
  </si>
  <si>
    <t>Costo de Mercaderias y Servicios</t>
  </si>
  <si>
    <t>Costo de Mercaderias Nuevas, Usadas y Dañadas</t>
  </si>
  <si>
    <t>Utilidad Operativa BRUTA</t>
  </si>
  <si>
    <t>Mas:</t>
  </si>
  <si>
    <t>OTROS INGRESOS OPERATIVOS</t>
  </si>
  <si>
    <t>Otros Ingresos</t>
  </si>
  <si>
    <t>Ingresos por Vta Cartera, Ingresos Moratorios, Gastos Administrativos, unificacion de deudas</t>
  </si>
  <si>
    <t>GASTOS OPERATIVOS - Anexo H</t>
  </si>
  <si>
    <t>Gastos de Ventas</t>
  </si>
  <si>
    <t>Remuneración de RRHH Comercial, MKT,Gasto de Logistica, Gtos de Análisis y Cobranzas</t>
  </si>
  <si>
    <t>Gastos de Administración</t>
  </si>
  <si>
    <t>Remuneración RRH Adm.de Sucursales, Viaticos, Serv.Básicos, Alquileres , Seguros, Insumos de Oficina, Gtos. De Tecnología de Sucursales y Casa Matriz</t>
  </si>
  <si>
    <t>Gastos Financieros</t>
  </si>
  <si>
    <t>Intereses pagados a Entidades Financieras y Gastos Bancarios</t>
  </si>
  <si>
    <t>Utilidad Operativa NETA</t>
  </si>
  <si>
    <t>INGRESOS NO OPERATIVOS</t>
  </si>
  <si>
    <t>Ingresos Varios</t>
  </si>
  <si>
    <t>Ingresos por recupero de servicios, venta activo fijo</t>
  </si>
  <si>
    <t>Menos - Anexo H</t>
  </si>
  <si>
    <t>Gastos No Operativos</t>
  </si>
  <si>
    <t>Previsiones, Perdida por Cesión de Cartera, Amortizaciones y Previsiones</t>
  </si>
  <si>
    <t>Gastos No Deducibles</t>
  </si>
  <si>
    <t>Premios a Fuerza Comercial, Faltante de Mercaderias, Gastos sin Comprobante Legal</t>
  </si>
  <si>
    <t>Utilidad antes del IMPUESTO</t>
  </si>
  <si>
    <t>Impuesto a la Renta</t>
  </si>
  <si>
    <t>UTILIDAD DEL EJERCICIO</t>
  </si>
  <si>
    <t xml:space="preserve">ESTADO DE ORIGEN Y APLICACION DE FONDOS </t>
  </si>
  <si>
    <t>Por el perído intermedio comprendido entre el 01 de Enero al 31 de Diciembre de 2018</t>
  </si>
  <si>
    <t>Comparativo con cifras del período intermedio a la misma fecha del año anterior</t>
  </si>
  <si>
    <t>ORIGEN DE FONDOS</t>
  </si>
  <si>
    <t>Flujo de Efectivo por Actividades Operativas</t>
  </si>
  <si>
    <t>Ventas Netas (Cobro Neto)</t>
  </si>
  <si>
    <t>Costo de Ventas (Pago Neto)</t>
  </si>
  <si>
    <t>Pago de Impuestos</t>
  </si>
  <si>
    <t>Efectivo pagado a Empleados</t>
  </si>
  <si>
    <t>Efectivo (usado) generado por otras actividades</t>
  </si>
  <si>
    <t>Total Efectivo de las actividades Operativas antes de cambios en los activos operacionales</t>
  </si>
  <si>
    <t>Aumento (disminución) en los Activos de Operación</t>
  </si>
  <si>
    <t>Fondos colocados a Corto Plazo</t>
  </si>
  <si>
    <t>Fondos Anticipados a Clientes</t>
  </si>
  <si>
    <t xml:space="preserve">Cobro a Deudores </t>
  </si>
  <si>
    <t>Aumento (disminución) en Pasivos de Operación</t>
  </si>
  <si>
    <t>Pagos a Proveedores</t>
  </si>
  <si>
    <t>Efectivo Neto de Actividades de Operación antes de Impuestos</t>
  </si>
  <si>
    <t xml:space="preserve">Impuesto </t>
  </si>
  <si>
    <t>Efectivo Neto de Actividades de Operación (A)</t>
  </si>
  <si>
    <t>Flujo de Efectivo por Actividades de Inversión</t>
  </si>
  <si>
    <t>Inversiones en otras Empresas</t>
  </si>
  <si>
    <t>Inversiones Temporarias</t>
  </si>
  <si>
    <t>Fondos con Destino Especial</t>
  </si>
  <si>
    <t>Compra de Propiedad, Planta y Equipo</t>
  </si>
  <si>
    <t>Efectivo Neto (usado) en Actividades de Inversión (B)</t>
  </si>
  <si>
    <t>Flujo de Efectivo por Actividades de Financiamiento</t>
  </si>
  <si>
    <t>Aportes de Capital</t>
  </si>
  <si>
    <t>Préstamos</t>
  </si>
  <si>
    <t>Sobregiros Bancarios</t>
  </si>
  <si>
    <t>Dividendos Pagados</t>
  </si>
  <si>
    <t>Intereses y  Comisiones Bancarios</t>
  </si>
  <si>
    <t>Efectivo Neto en Actividades de Financiamiento (C )</t>
  </si>
  <si>
    <t>Efecto de las ganancias o pérdidas de cambio en el efectivo y sus equivalentes</t>
  </si>
  <si>
    <t xml:space="preserve">Aumento (o disminunción) neto de efectivos y sus equivalentes (A+B+C) </t>
  </si>
  <si>
    <t>Efectivo y sus equivalentes al comienzo del período</t>
  </si>
  <si>
    <t>Efectivo y su equivalente al cierre del período</t>
  </si>
  <si>
    <t>,</t>
  </si>
  <si>
    <t xml:space="preserve">ESTADO DE VARIACION DEL PATRIMONIO NETO </t>
  </si>
  <si>
    <t>AL 31 DE DICIEMBRE DE 2018 Y 2017</t>
  </si>
  <si>
    <t xml:space="preserve">      Ejercicio finalizado el:</t>
  </si>
  <si>
    <t>APORTES DE LOS SOCIOS</t>
  </si>
  <si>
    <t>GANANCIAS RESERVADAS</t>
  </si>
  <si>
    <t>RESULTADOS</t>
  </si>
  <si>
    <t>TOTAL  DEL</t>
  </si>
  <si>
    <t>RUBROS</t>
  </si>
  <si>
    <t xml:space="preserve">CAPITAL </t>
  </si>
  <si>
    <t xml:space="preserve">APORTE </t>
  </si>
  <si>
    <t>CAPITAL</t>
  </si>
  <si>
    <t>REVA-</t>
  </si>
  <si>
    <t>RESULT.</t>
  </si>
  <si>
    <t>TOTAL</t>
  </si>
  <si>
    <t>RESERVA</t>
  </si>
  <si>
    <t>OTRAS</t>
  </si>
  <si>
    <t xml:space="preserve">ACUMULADOS </t>
  </si>
  <si>
    <t>PATRIMONIO</t>
  </si>
  <si>
    <t xml:space="preserve">                                                                                                                                                                       </t>
  </si>
  <si>
    <t>SOCIAL</t>
  </si>
  <si>
    <t>SUSCRIPTO</t>
  </si>
  <si>
    <t>LUOS</t>
  </si>
  <si>
    <t>ACUMUL.</t>
  </si>
  <si>
    <t>LEGAL</t>
  </si>
  <si>
    <t>RESERVAS</t>
  </si>
  <si>
    <t>NETO</t>
  </si>
  <si>
    <t>Saldos al inicio del ejercicio</t>
  </si>
  <si>
    <t>* Según Estados Contables del Ejerc. Anterior</t>
  </si>
  <si>
    <t>Integración de 9.500.- acciones</t>
  </si>
  <si>
    <t>Clase  "A" 5 votos G. 1,000,000,- valor nominal</t>
  </si>
  <si>
    <t>Clase  "B" 1 votos G. 1,000,000,- valor nominal</t>
  </si>
  <si>
    <t>Clase  "C" 1 voto G. 1,000,000,- valor nominal</t>
  </si>
  <si>
    <t xml:space="preserve">Capitalización del Revaluo </t>
  </si>
  <si>
    <t xml:space="preserve">Capitalización de compromiso de aportes </t>
  </si>
  <si>
    <t>Distribución de Dividendos</t>
  </si>
  <si>
    <t xml:space="preserve">   * Reserva Legal</t>
  </si>
  <si>
    <t xml:space="preserve">   * Otras Reservas</t>
  </si>
  <si>
    <t xml:space="preserve">   * Reserva Facultativa p/Previsiones</t>
  </si>
  <si>
    <t xml:space="preserve">   * Reserva Facultativa p/Indemnizaciones</t>
  </si>
  <si>
    <t xml:space="preserve">   * Primas de Emisión</t>
  </si>
  <si>
    <t xml:space="preserve">   * Dividendos</t>
  </si>
  <si>
    <t>Integración de Capital</t>
  </si>
  <si>
    <t>Suscripcion de Capital</t>
  </si>
  <si>
    <t>Aporte para Capitalización</t>
  </si>
  <si>
    <t>Acciones Suscriptas a Integrar</t>
  </si>
  <si>
    <t xml:space="preserve">Revaluo (Anexo A) </t>
  </si>
  <si>
    <t xml:space="preserve">Afectación a reservas </t>
  </si>
  <si>
    <t>Ajustes</t>
  </si>
  <si>
    <t>Ganancia del Ejercicio s/ el Estado de Resultados</t>
  </si>
  <si>
    <t>Saldos al cierre del ejercicio</t>
  </si>
  <si>
    <t>Saldos al cierre del ejercicio anterior</t>
  </si>
  <si>
    <t>Las notas y los anexos que se acompañan son parte integrante de los estados contables.</t>
  </si>
  <si>
    <t xml:space="preserve">         NOTAS A LOS ESTADOS CONTABLES </t>
  </si>
  <si>
    <t xml:space="preserve">    CORRESPONDIENTE AL 31 DE DICIEMBRE  2018 Y 2017</t>
  </si>
  <si>
    <t>1-IDENTIFICACIÓN DEL CONTRIBUYENTE</t>
  </si>
  <si>
    <t>2- EJERCICIO FISCAL</t>
  </si>
  <si>
    <t>RAZÓN SOCIAL O NOMBRES Y APELLIDOS</t>
  </si>
  <si>
    <t>IDENTIFICADOR RUC</t>
  </si>
  <si>
    <t>DESDE</t>
  </si>
  <si>
    <t>HASTA</t>
  </si>
  <si>
    <t>ELECTROBAN S.A.E.C.A</t>
  </si>
  <si>
    <t>80047663-8</t>
  </si>
  <si>
    <t>IDENTIFICACIÓN DEL REPRESENTANTE LEGAL</t>
  </si>
  <si>
    <t>APELLIDOS/NOMBRES</t>
  </si>
  <si>
    <r>
      <rPr>
        <b/>
        <sz val="8"/>
        <color indexed="8"/>
        <rFont val="Arial"/>
        <family val="2"/>
      </rPr>
      <t>NOTA  1: EL ENTE</t>
    </r>
    <r>
      <rPr>
        <sz val="8"/>
        <color indexed="8"/>
        <rFont val="Arial"/>
        <family val="2"/>
      </rPr>
      <t xml:space="preserve">
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t>
    </r>
    <r>
      <rPr>
        <b/>
        <sz val="8"/>
        <color indexed="8"/>
        <rFont val="Arial"/>
        <family val="2"/>
      </rPr>
      <t>NOTA  2: PRINCIPALES POLÍTICAS Y PRÁCTICAS CONTABLES</t>
    </r>
    <r>
      <rPr>
        <sz val="8"/>
        <color indexed="8"/>
        <rFont val="Arial"/>
        <family val="2"/>
      </rPr>
      <t xml:space="preserve">
En la preparación y presentación de los estados contables fueron aplicadas las  siguientes políticas de contabilidad:
</t>
    </r>
    <r>
      <rPr>
        <b/>
        <sz val="8"/>
        <color indexed="8"/>
        <rFont val="Arial"/>
        <family val="2"/>
      </rPr>
      <t xml:space="preserve">a. Moneda de Cuenta </t>
    </r>
    <r>
      <rPr>
        <sz val="8"/>
        <color indexed="8"/>
        <rFont val="Arial"/>
        <family val="2"/>
      </rPr>
      <t xml:space="preserve">
La moneda de cuenta utilizada para la elaboración de los estados contables es el guaraní, moneda oficial de la República del Paraguay.
</t>
    </r>
    <r>
      <rPr>
        <b/>
        <sz val="8"/>
        <color indexed="8"/>
        <rFont val="Arial"/>
        <family val="2"/>
      </rPr>
      <t>b. Efectos de la Inflación</t>
    </r>
    <r>
      <rPr>
        <sz val="8"/>
        <color indexed="8"/>
        <rFont val="Arial"/>
        <family val="2"/>
      </rPr>
      <t xml:space="preserve">
Los estados contables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
</t>
    </r>
    <r>
      <rPr>
        <b/>
        <sz val="8"/>
        <color indexed="8"/>
        <rFont val="Arial"/>
        <family val="2"/>
      </rPr>
      <t>c. Valuación Moneda Extranjera</t>
    </r>
    <r>
      <rPr>
        <sz val="8"/>
        <color indexed="8"/>
        <rFont val="Arial"/>
        <family val="2"/>
      </rPr>
      <t xml:space="preserve">
     Los activos y pasivos en moneda extranjera se encuentran valuados al tipo de cambio de compra y venta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criterio adoptado a la cuenta Patrimonial Cobertura Cambiaria según Nota 16.
</t>
    </r>
    <r>
      <rPr>
        <b/>
        <sz val="8"/>
        <color indexed="8"/>
        <rFont val="Arial"/>
        <family val="2"/>
      </rPr>
      <t>d. Disponibilidades.</t>
    </r>
    <r>
      <rPr>
        <sz val="8"/>
        <color indexed="8"/>
        <rFont val="Arial"/>
        <family val="2"/>
      </rPr>
      <t xml:space="preserve">
Caja y Bancos se presentan a su valor nominal.
</t>
    </r>
    <r>
      <rPr>
        <b/>
        <sz val="8"/>
        <color indexed="8"/>
        <rFont val="Arial"/>
        <family val="2"/>
      </rPr>
      <t>e. Cuentas por cobrar.</t>
    </r>
    <r>
      <rPr>
        <sz val="8"/>
        <color indexed="8"/>
        <rFont val="Arial"/>
        <family val="2"/>
      </rPr>
      <t xml:space="preserve">
Los créditos se presentan por su costo menos cualquier pérdida por previsiones.
f. Previsión para Incobrables y Cobranzas
La Sociedad constituye previsiones para deudores de dudoso cobro a los efectos de crear reservas para los casos en los que no se cobren las deudas o se incurran en gastos para las cobranzas basándose en el Art. 126 de la Ley 5810/17 del Mercado de Valores.
g. Valuación de Existencias
Las existencias se valúan a su costo de adquisición y/o producción. El criterio de imputación de las unidades al costo es “precio promedio”. El valor contable de las existencias no supera el valor probable de realización de las mismas. 
Las importaciones en curso incluyen el importe facturado por el proveedor, más los gastos adicionales que se producen hasta que los bienes estén a disposición en el stock.
h. Valuación de los Bienes de Uso 
Los bienes de uso están valorizados a su costo de adquisición, más los incrementos resultantes de revalúo hechos por mandato legal (Ley 125/91) y menos la depreciación acumulada. La depreciación es calculada siguiendo el método de línea recta, a tasas reguladas por las leyes tributarias y que se consideran adecuadas para extinguir el valor bruto de los bienes al fin de su vida útil.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i. Cuentas por Pagar y Provisiones.
Las cuentas comerciales, sociales y fiscales, se expresan a su costo amortizado.
j. Capital Social
 El Capital Social de la empresa según Acta N° 23 de la Asamblea General Extraordinaria de fecha 29 de junio del dos mil dieciocho en la modificación del Art. 5° del Estatuto Social fija el capital social en la suma de G. 100.000.000.000.- (guaraníes cien mil millones), representado por 200.000 (doscientos mil) acciones de Gs. 500.000 cada una.-
k. Impuesto a la Renta.
El impuesto a la renta se basa en la utilidad contable antes de este impuesto, ajustada por las partidas que la ley exige para obtener la renta neta imponible, a la que se le aplica la tasa impositiva vigente del 10%, para la determinación del impuesto
l. Reconocimiento de Ingresos y Gastos 
Para el reconocimiento de las ganancias y pérdidas se ha aplicado el principio de lo devengado, excepto los intereses moratorios que, en algunos casos se contabilizan en el momento del cobro.
m. Definición de fondos.
Para la preparación del Estado de Flujos de Efectivo se definió como fondos a las disponibilidades.
n. Estimaciones contables.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31 de Diciembre de 2018. Sin embargo, podrían ocurrir eventos que puedan tener lugar en el futuro, y que obliguen a su modificación en los ejercicios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
</t>
    </r>
  </si>
  <si>
    <t xml:space="preserve">NOTA  3: COMPOSICIÓN DE DISPONIBILIDADES </t>
  </si>
  <si>
    <t>Al 31 de diciembre de 2018 la disponibilidad está compuesta de:</t>
  </si>
  <si>
    <t>CUENTAS</t>
  </si>
  <si>
    <t>Recaudaciones a Depositar</t>
  </si>
  <si>
    <t>Fondo Fijo</t>
  </si>
  <si>
    <t>Bancos Cta. Cte.</t>
  </si>
  <si>
    <t>TOTALES</t>
  </si>
  <si>
    <t xml:space="preserve">NOTA  4: INVERSIONES </t>
  </si>
  <si>
    <t>Al 31 diciembre de 2018 las Inversiones arrojaron la siguiente composición</t>
  </si>
  <si>
    <t>Acciones en Otras Empresas - Compañía Administradora de Riesgos S.A.</t>
  </si>
  <si>
    <t>Acciones en Otras Empresas - BICSA</t>
  </si>
  <si>
    <t>Acciones en Otras Empresas - Solución Efectiva S.A.</t>
  </si>
  <si>
    <t>Fondo para Futura Capitalización en Otras Empresas</t>
  </si>
  <si>
    <t>Reservas constituidas en otras Empresas</t>
  </si>
  <si>
    <t>Dividendos a Cobrar por Acciones Cte.CARSA</t>
  </si>
  <si>
    <t>CDA-Banco Visión SAECA</t>
  </si>
  <si>
    <t>A - Activo Corriente</t>
  </si>
  <si>
    <t>B - Activo No Corriente</t>
  </si>
  <si>
    <t xml:space="preserve">NOTA  5: CRÉDITOS </t>
  </si>
  <si>
    <t>Al 31 de diciembre de 2018 los Créditos arrojaron la siguiente composición:</t>
  </si>
  <si>
    <t>Documentos a Cobrar Cte.</t>
  </si>
  <si>
    <t>(-) Intereses Doc.a devengar CP</t>
  </si>
  <si>
    <t>Documentos a Cobrar No Cte.</t>
  </si>
  <si>
    <t>(-) Intereses Doc.a devengar LP</t>
  </si>
  <si>
    <t>Otras cuentas a Cobrar Diversas</t>
  </si>
  <si>
    <t>Deudores por Cartera Cedida Cte.</t>
  </si>
  <si>
    <t>Deudores por Cartera Cedida No Cte.</t>
  </si>
  <si>
    <t xml:space="preserve">El rubro Documentos a Cobrar incluye todos los pagarés a favor de Electroban S.A.E.C.A, en 
el corto y largo plazo.   
</t>
  </si>
  <si>
    <t>NOTA  6: OTROS CRÉDITOS</t>
  </si>
  <si>
    <t>Al 31 de diciembre de 2018 los Otros Créditos arrojaron la siguiente composición:</t>
  </si>
  <si>
    <t>Débitos a Regularizar</t>
  </si>
  <si>
    <t>Cheques Diferidos a Depositar M/N</t>
  </si>
  <si>
    <t xml:space="preserve">Tarjetas  </t>
  </si>
  <si>
    <t>Anticipos al Personal</t>
  </si>
  <si>
    <t>Anticipos a Comisionistas</t>
  </si>
  <si>
    <t xml:space="preserve"> Prestamos al Personal</t>
  </si>
  <si>
    <t>Garantía de Alquiler</t>
  </si>
  <si>
    <t>Seguros a Vencer M/N</t>
  </si>
  <si>
    <t>Alquileres Pagados por Adelantado</t>
  </si>
  <si>
    <t>Gastos de GPS pagados por adelantado</t>
  </si>
  <si>
    <t>Anticipo Impto. a la Renta</t>
  </si>
  <si>
    <t>Anticipos a Rendir M/N</t>
  </si>
  <si>
    <t>Anticipos a Rendir M/E</t>
  </si>
  <si>
    <t>Anticipos a Rendir Gastos de la Empresa</t>
  </si>
  <si>
    <t>Anticipo a Proveedores del Exterior</t>
  </si>
  <si>
    <t>Rendiciones a Cobrar</t>
  </si>
  <si>
    <t>Libros Contables</t>
  </si>
  <si>
    <t>Software en Proceso</t>
  </si>
  <si>
    <t>Carteras Adquiridas</t>
  </si>
  <si>
    <t>Otros Créditos a Cobrar No Cte.</t>
  </si>
  <si>
    <t>(-) Previsiones No Cte.</t>
  </si>
  <si>
    <t xml:space="preserve">NOTA  7: BIENES DE CAMBIO </t>
  </si>
  <si>
    <t>Al 31 de diciembre de 2018 los Bienes de Cambio arrojaron la siguiente composición</t>
  </si>
  <si>
    <t>Mercaderías</t>
  </si>
  <si>
    <t>Mercaderías Usadas</t>
  </si>
  <si>
    <t>Mercaderías en Tránsito</t>
  </si>
  <si>
    <t>Mercaderías Dañadas - Utilizables</t>
  </si>
  <si>
    <t xml:space="preserve">NOTA  8: CARGOS DIFERIDOS </t>
  </si>
  <si>
    <t>Al 31 de diciembre de 2018 los Cargos Diferidos arrojaron la siguiente composición</t>
  </si>
  <si>
    <t>Gastos de Organización Sector Microempresas BID</t>
  </si>
  <si>
    <t>(-) Amortización Acumuladada Gtos. de Organiz. BID</t>
  </si>
  <si>
    <t>Gastos de Colocación de Bonos y Emisiones</t>
  </si>
  <si>
    <t>(-) Amortización Acumulada Gastos de Colocación de Bonos</t>
  </si>
  <si>
    <t>Gastos de Implementación PAEX (FDC)</t>
  </si>
  <si>
    <t>(-) Amortización Gastos de Implementación PAEX (FDC)</t>
  </si>
  <si>
    <t>Gastos de Organización - London</t>
  </si>
  <si>
    <t xml:space="preserve"> (-) Amortización Acumulada Gtos. de Org. London</t>
  </si>
  <si>
    <t xml:space="preserve">NOTA  9: DEUDAS COMERCIALES </t>
  </si>
  <si>
    <t>Al 31 de diciembre de 2018 las Deudas Comerciales arrojaron la siguiente composición:</t>
  </si>
  <si>
    <t>Proveedores Comerciales M/N Cte.</t>
  </si>
  <si>
    <t>Descuentos a Proveedores a Rendir</t>
  </si>
  <si>
    <t>Cheques Diferidos Bco. Regional</t>
  </si>
  <si>
    <t>Pagos Emitidos</t>
  </si>
  <si>
    <t>Proveedores Comerciales M/E Cte.</t>
  </si>
  <si>
    <t>Cheques Diferidos Bco. Regional - (M/E)</t>
  </si>
  <si>
    <t>A - En Moneda Nacional</t>
  </si>
  <si>
    <t>B - En Moneda Extranjera</t>
  </si>
  <si>
    <t xml:space="preserve">NOTA  10: DEUDAS POR BIENES Y SERVICIOS </t>
  </si>
  <si>
    <t>Al 31 de diciembre de 2018 las Deudas Por Bienes y Servicios arrojaron la siguiente composición:</t>
  </si>
  <si>
    <t>CUENTA</t>
  </si>
  <si>
    <t>Proveedores de Bienes y Servicios M/N Cte.</t>
  </si>
  <si>
    <t>Acreedores Varios</t>
  </si>
  <si>
    <t>Comisiones por Servicios Cootrafe a pagar</t>
  </si>
  <si>
    <t>Proveedores de Bienes y Servicios M/E Cte.</t>
  </si>
  <si>
    <t>(-) Fondos a Reponer</t>
  </si>
  <si>
    <t>Proveedores de Bienes y Servicios M/E No Cte.</t>
  </si>
  <si>
    <t>Anticipo de Clientes</t>
  </si>
  <si>
    <t>Proveedores del Exterior - Bienes y Servicios</t>
  </si>
  <si>
    <t>A - Pasivo Corriente</t>
  </si>
  <si>
    <t>B - Pasivo No Corriente</t>
  </si>
  <si>
    <t xml:space="preserve">NOTA  11: DEUDAS FINANCIERAS </t>
  </si>
  <si>
    <t>Al 31 de diciembre de 2018 las Deudas Financieras arrojaron la siguiente composición</t>
  </si>
  <si>
    <t>Documentos a Pagar a Bcos. M/N Cte.</t>
  </si>
  <si>
    <t>Intereses a Pagar a Bancos M/N Cte.</t>
  </si>
  <si>
    <t>Intereses a Vencer M/N Cte.</t>
  </si>
  <si>
    <t>Documentos a Pagar a Bcos. M/E Cte.</t>
  </si>
  <si>
    <t>Intereses a Pagar a Bancos M/E Cte.</t>
  </si>
  <si>
    <t>(-) Intereses a Vencer - BID M/E - CP</t>
  </si>
  <si>
    <t>Banco Regional CDA M/E Cte.</t>
  </si>
  <si>
    <t>Intereses a Cobrar por CDA Bco. Regional M/E Cte.</t>
  </si>
  <si>
    <t>Intereses a Devengar por CDA M/E Cte. Bco Regional</t>
  </si>
  <si>
    <t>Banco Continental CDA M/E C/P</t>
  </si>
  <si>
    <t>Intereses a Cobrar por CDA M/E C/P</t>
  </si>
  <si>
    <t>(-) Intereses a Devengar por CDA M/E C/P</t>
  </si>
  <si>
    <t>Bco. Familiar CDA M/E C/P</t>
  </si>
  <si>
    <t>Intereses a Cobrar CDA Bco. Familiar M/E C/P</t>
  </si>
  <si>
    <t>(-) Intereses a Dev.por CDA M/E C/P Familiar</t>
  </si>
  <si>
    <t>Documentos a Pagar a Bcos. M/N No Cte.</t>
  </si>
  <si>
    <t>Intereses a Pagar a Bancos M/N No Cte.</t>
  </si>
  <si>
    <t>Intereses a Vencer M/N No Cte.</t>
  </si>
  <si>
    <t>Documentos a Pagar a Bcos. M/E No Cte.</t>
  </si>
  <si>
    <t>Intereses a Pagar a Bancos M/E No Cte.</t>
  </si>
  <si>
    <t>Intereses a Vencer M/E No Cte.</t>
  </si>
  <si>
    <t>Banco Continental C.D.A. M/E L/P</t>
  </si>
  <si>
    <t>Intereses a Cobrar por C.D.A. M/E L/P</t>
  </si>
  <si>
    <t>(-) Intereses a Devengar por C.D.A. M/E L/P</t>
  </si>
  <si>
    <t>Bco. Familiar C.D.A. M/E L/P</t>
  </si>
  <si>
    <t>Intereses a Cobrar por C.D.A. M/E L/P Familiar</t>
  </si>
  <si>
    <t>(-) Intereses a Dev. C.D.A. Bco. Familiar M/E L/P</t>
  </si>
  <si>
    <t>Banco Regional C.D.A. M/E L/P</t>
  </si>
  <si>
    <t>Intereses a Cobrar C.D.A. M/E L/P Regional</t>
  </si>
  <si>
    <t>(-) Intereses a Dev. C.D.A. M/E L/P Regional</t>
  </si>
  <si>
    <t>Bonos a Pagar M/N</t>
  </si>
  <si>
    <t>Intereses por Bonos a Pagar M/N Cte.</t>
  </si>
  <si>
    <t>Intereses a Vencer por Bonos  M/N Cte.</t>
  </si>
  <si>
    <t>Bonos a Pagar  M/N No Cte.</t>
  </si>
  <si>
    <t>Intereses por Bonos a Pagar M/N No Cte.</t>
  </si>
  <si>
    <t>Intereses a Vencer por Bonos  M/N No Cte.</t>
  </si>
  <si>
    <t>A -  Deudas Financieras Cte.</t>
  </si>
  <si>
    <t>B -  Deudas Financieras No Cte.</t>
  </si>
  <si>
    <t>NOTA 12: DEUDAS FISCALES</t>
  </si>
  <si>
    <t>Al 31 de diciembre de 2018 las Deudas Fiscales arrojaron la siguiente composición:</t>
  </si>
  <si>
    <t>Retenciones a Pagar</t>
  </si>
  <si>
    <t>Dirección Gral. Recaudaciones</t>
  </si>
  <si>
    <t>IVA a Pagar</t>
  </si>
  <si>
    <t>NOTA 13: DEUDAS SOCIALES</t>
  </si>
  <si>
    <t>Al 31 de diciembre de 2018 las Deudas Sociales arrojaron la siguiente composición:</t>
  </si>
  <si>
    <t>Sueldos a Pagar</t>
  </si>
  <si>
    <t>Comisiones a Pagar</t>
  </si>
  <si>
    <t>Bonificaciones a Pagar</t>
  </si>
  <si>
    <t>Gratificaciones a Pagar</t>
  </si>
  <si>
    <t>I.P.S. a Pagar</t>
  </si>
  <si>
    <t>Indemnizaciones y Preavisos a Pagar</t>
  </si>
  <si>
    <t>Descuentos a Funcionarios por Compras y Préstamos</t>
  </si>
  <si>
    <t>NOTA 14: OTROS PASIVOS</t>
  </si>
  <si>
    <t>Al 31 de diciembre de 2018 los Otros Pasivos arrojaron la siguiente composición:</t>
  </si>
  <si>
    <t>Cheques emitidos</t>
  </si>
  <si>
    <t>Cobranzas de Terceros</t>
  </si>
  <si>
    <t>NOTA 15: COBERTURA CAMBIARIA</t>
  </si>
  <si>
    <t xml:space="preserve">La administración de la Sociedad ha adoptado como medida preventiva tendiente a reducir o anular el riesgo cambiario la realización de operaciones a través de instrumentos financieros, dado que las operaciones fueron concebidas y gestionadas para que tengan efecto compensatorio de los riesgos cambiarios, reconociendo directamente en el Patrimonio Neto el resultado de la Cobertura de riesgo de cambio que afectaran a los flujos de efectivo futuros. 
En este sentido, se observa las coberturas realizadas en el Sistema Financiero Bancario a través de los Certificados de Depósito de Ahorro por U$S 1.338.000.- (Dólares Americanos Un millón Trescientos Treinta y ocho mil) al 31/12/2018, para el desembolso del préstamo del Banco Interamericano de Desarrollo PR-L1073.
El saldo al 31 de diciembre de 2018 que se expone en el Patrimonio Neto es de Gs.  1.160.865.654-
</t>
  </si>
  <si>
    <t>NOTA 16: SITUACIÓN DE LA CARTERA DE CRÉDITOS</t>
  </si>
  <si>
    <t xml:space="preserve">Al 31/12/2018 la sociedad fija como política constituir previsiones para malos créditos hasta el 15% de la cartera vigente conforme al Art. 126 de la Ley 5810/17.
Adicionalmente se constituyen reservas facultativas en el patrimonio neto para la cartera con mora mayor a 90 días que al 31/12/2018 asciende a Gs. 15.507.303.631.-
</t>
  </si>
  <si>
    <t>Situación</t>
  </si>
  <si>
    <t>Monto (En G.)</t>
  </si>
  <si>
    <t>Previsiones</t>
  </si>
  <si>
    <t>en G.</t>
  </si>
  <si>
    <t>% Prev. s/Cartera</t>
  </si>
  <si>
    <t>A. Total Cartera no Vencida</t>
  </si>
  <si>
    <t>Composición Cartera Vencida</t>
  </si>
  <si>
    <t>Normal</t>
  </si>
  <si>
    <t>-</t>
  </si>
  <si>
    <t>En Gestión de Cobro</t>
  </si>
  <si>
    <t>En Gestión de Cobro Judicial</t>
  </si>
  <si>
    <t>B. Total Cartera Vencida</t>
  </si>
  <si>
    <t>TOTAL DE LA CARTERA DE CREDITOS AL 31/12/2018 (A + B)</t>
  </si>
  <si>
    <t>(-) TOTAL PREVISIONES AL 31/12/2018</t>
  </si>
  <si>
    <t>TOTAL NETO CARTERA DE CREDITOS AL 31/12/2018</t>
  </si>
  <si>
    <t xml:space="preserve"> </t>
  </si>
  <si>
    <t>Criterios de Clasificación utilizados</t>
  </si>
  <si>
    <t>de 1 a 90 días de atraso</t>
  </si>
  <si>
    <t>de 91 días en adelante</t>
  </si>
  <si>
    <t>N/A</t>
  </si>
  <si>
    <t>NOTA 18: HECHOS POSTERIORES AL CIERRE</t>
  </si>
  <si>
    <t>No existen otros hechos relevantes que deban informarse que tengan un impacto significativo sobre los Estados Financieros.</t>
  </si>
  <si>
    <t>Achón Fornells, Jorge Javier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</si>
</sst>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quot;Gs &quot;* #,##0.00_ ;_ &quot;Gs &quot;* \-#,##0.00_ ;_ &quot;Gs &quot;* \-??_ ;_ @_ "/>
    <numFmt numFmtId="165" formatCode="#,##0\ ;\(#,##0\)"/>
    <numFmt numFmtId="166" formatCode="_ * #,##0.00_ ;_ * \-#,##0.00_ ;_ * \-??_ ;_ @_ "/>
    <numFmt numFmtId="167" formatCode="_ * #,##0_ ;_ * \-#,##0_ ;_ * \-??_ ;_ @_ "/>
    <numFmt numFmtId="168" formatCode="_ * #,##0.00000_ ;_ * \-#,##0.00000_ ;_ * \-??_ ;_ @_ "/>
    <numFmt numFmtId="169" formatCode="_ * #,##0_ ;_ * \-#,##0_ ;_ * \-_ ;_ @_ "/>
    <numFmt numFmtId="170" formatCode="_(* #,##0_);_(* \(#,##0\);_(* \-_);_(@_)"/>
    <numFmt numFmtId="171" formatCode="0.0%"/>
    <numFmt numFmtId="172" formatCode="_-* #,##0\ _P_t_s_-;\-* #,##0\ _P_t_s_-;_-* &quot;- &quot;_P_t_s_-;_-@_-"/>
    <numFmt numFmtId="173" formatCode="* #,##0\ ;* \-#,##0\ ;* &quot;- &quot;;@\ "/>
    <numFmt numFmtId="174" formatCode="_(* #,##0_);_(* \(#,##0\);_(* &quot;-&quot;_);_(@_)"/>
    <numFmt numFmtId="175" formatCode="* #,##0.00\ ;* \-#,##0.00\ ;* \-#\ ;@\ "/>
    <numFmt numFmtId="176" formatCode="* #,##0\ ;* \-#,##0\ ;* \-#\ ;@\ "/>
  </numFmts>
  <fonts count="42" x14ac:knownFonts="1">
    <font>
      <sz val="11"/>
      <color rgb="FF000000"/>
      <name val="Calibri"/>
      <family val="2"/>
    </font>
    <font>
      <sz val="10"/>
      <name val="Arial"/>
      <family val="2"/>
    </font>
    <font>
      <sz val="11"/>
      <color rgb="FF000000"/>
      <name val="Calibri"/>
      <family val="2"/>
    </font>
    <font>
      <b/>
      <u/>
      <sz val="11"/>
      <color theme="0"/>
      <name val="Arial"/>
      <family val="2"/>
    </font>
    <font>
      <sz val="10"/>
      <color theme="0"/>
      <name val="Arial"/>
      <family val="2"/>
    </font>
    <font>
      <b/>
      <sz val="11"/>
      <name val="Arial"/>
      <family val="2"/>
    </font>
    <font>
      <sz val="11"/>
      <name val="Arial"/>
      <family val="2"/>
    </font>
    <font>
      <sz val="8"/>
      <name val="Arial"/>
      <family val="2"/>
    </font>
    <font>
      <b/>
      <sz val="8"/>
      <name val="Arial"/>
      <family val="2"/>
    </font>
    <font>
      <sz val="8"/>
      <color rgb="FF000000"/>
      <name val="Arial"/>
      <family val="2"/>
    </font>
    <font>
      <sz val="8"/>
      <color indexed="9"/>
      <name val="Arial"/>
      <family val="2"/>
    </font>
    <font>
      <sz val="8"/>
      <color theme="0"/>
      <name val="Arial"/>
      <family val="2"/>
    </font>
    <font>
      <b/>
      <sz val="8"/>
      <color theme="0"/>
      <name val="Arial"/>
      <family val="2"/>
    </font>
    <font>
      <sz val="8"/>
      <color rgb="FFFFFFFF"/>
      <name val="Arial"/>
      <family val="2"/>
    </font>
    <font>
      <sz val="8"/>
      <color rgb="FFFF0000"/>
      <name val="Arial"/>
      <family val="2"/>
    </font>
    <font>
      <b/>
      <sz val="10"/>
      <color rgb="FFFF0000"/>
      <name val="ARIAL"/>
      <family val="2"/>
    </font>
    <font>
      <sz val="12"/>
      <name val="Arial"/>
      <family val="2"/>
    </font>
    <font>
      <b/>
      <sz val="8"/>
      <name val="Arial"/>
      <family val="2"/>
      <charset val="1"/>
    </font>
    <font>
      <b/>
      <sz val="9"/>
      <name val="Arial"/>
      <family val="2"/>
      <charset val="1"/>
    </font>
    <font>
      <sz val="8"/>
      <name val="Arial"/>
      <family val="2"/>
      <charset val="1"/>
    </font>
    <font>
      <b/>
      <i/>
      <sz val="8"/>
      <name val="Arial"/>
      <family val="2"/>
      <charset val="1"/>
    </font>
    <font>
      <b/>
      <sz val="8"/>
      <color rgb="FF000000"/>
      <name val="Arial"/>
      <family val="2"/>
      <charset val="1"/>
    </font>
    <font>
      <sz val="8"/>
      <color rgb="FF000000"/>
      <name val="Arial"/>
      <family val="2"/>
      <charset val="1"/>
    </font>
    <font>
      <i/>
      <sz val="8"/>
      <name val="Arial"/>
      <family val="2"/>
    </font>
    <font>
      <b/>
      <sz val="12"/>
      <name val="Arial"/>
      <family val="2"/>
    </font>
    <font>
      <sz val="9"/>
      <color indexed="9"/>
      <name val="Arial"/>
      <family val="2"/>
    </font>
    <font>
      <b/>
      <sz val="10"/>
      <name val="Arial"/>
      <family val="2"/>
    </font>
    <font>
      <sz val="9"/>
      <name val="Arial"/>
      <family val="2"/>
    </font>
    <font>
      <b/>
      <sz val="9"/>
      <name val="Arial"/>
      <family val="2"/>
    </font>
    <font>
      <b/>
      <sz val="9"/>
      <color indexed="9"/>
      <name val="Arial"/>
      <family val="2"/>
    </font>
    <font>
      <sz val="10"/>
      <color indexed="9"/>
      <name val="Arial"/>
      <family val="2"/>
    </font>
    <font>
      <sz val="11"/>
      <color indexed="8"/>
      <name val="Calibri"/>
      <family val="2"/>
      <charset val="1"/>
    </font>
    <font>
      <b/>
      <sz val="8"/>
      <color indexed="8"/>
      <name val="Arial"/>
      <family val="2"/>
      <charset val="1"/>
    </font>
    <font>
      <sz val="8"/>
      <color indexed="8"/>
      <name val="Arial"/>
      <family val="2"/>
      <charset val="1"/>
    </font>
    <font>
      <b/>
      <sz val="8"/>
      <color indexed="8"/>
      <name val="Arial"/>
      <family val="2"/>
    </font>
    <font>
      <sz val="8"/>
      <color indexed="8"/>
      <name val="Arial"/>
      <family val="2"/>
    </font>
    <font>
      <b/>
      <sz val="8"/>
      <name val="Tahoma"/>
      <family val="2"/>
    </font>
    <font>
      <sz val="10"/>
      <name val="Times New Roman"/>
      <family val="1"/>
    </font>
    <font>
      <sz val="8"/>
      <name val="Tahoma"/>
      <family val="2"/>
    </font>
    <font>
      <b/>
      <sz val="11"/>
      <color rgb="FF000000"/>
      <name val="Calibri"/>
      <family val="2"/>
    </font>
    <font>
      <b/>
      <u/>
      <sz val="11"/>
      <color rgb="FF000000"/>
      <name val="Calibri"/>
      <family val="2"/>
    </font>
    <font>
      <b/>
      <sz val="11"/>
      <name val="Tahoma"/>
      <family val="2"/>
    </font>
  </fonts>
  <fills count="11">
    <fill>
      <patternFill patternType="none"/>
    </fill>
    <fill>
      <patternFill patternType="gray125"/>
    </fill>
    <fill>
      <patternFill patternType="solid">
        <fgColor rgb="FFCCFFCC"/>
        <bgColor rgb="FFCCFFFF"/>
      </patternFill>
    </fill>
    <fill>
      <patternFill patternType="solid">
        <fgColor rgb="FFFFFFFF"/>
        <bgColor rgb="FFFFFFCC"/>
      </patternFill>
    </fill>
    <fill>
      <patternFill patternType="solid">
        <fgColor indexed="42"/>
        <bgColor indexed="27"/>
      </patternFill>
    </fill>
    <fill>
      <patternFill patternType="solid">
        <fgColor rgb="FFFFFF00"/>
        <bgColor indexed="64"/>
      </patternFill>
    </fill>
    <fill>
      <patternFill patternType="solid">
        <fgColor theme="0"/>
        <bgColor indexed="64"/>
      </patternFill>
    </fill>
    <fill>
      <patternFill patternType="solid">
        <fgColor indexed="22"/>
        <bgColor indexed="31"/>
      </patternFill>
    </fill>
    <fill>
      <patternFill patternType="solid">
        <fgColor indexed="9"/>
        <bgColor indexed="26"/>
      </patternFill>
    </fill>
    <fill>
      <patternFill patternType="solid">
        <fgColor rgb="FFD9D9D9"/>
        <bgColor indexed="64"/>
      </patternFill>
    </fill>
    <fill>
      <patternFill patternType="solid">
        <fgColor rgb="FFA6A6A6"/>
        <bgColor indexed="64"/>
      </patternFill>
    </fill>
  </fills>
  <borders count="9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hair">
        <color rgb="FF808080"/>
      </bottom>
      <diagonal/>
    </border>
    <border>
      <left/>
      <right style="thin">
        <color indexed="64"/>
      </right>
      <top/>
      <bottom style="hair">
        <color rgb="FF808080"/>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style="hair">
        <color indexed="23"/>
      </bottom>
      <diagonal/>
    </border>
    <border>
      <left/>
      <right style="thin">
        <color indexed="8"/>
      </right>
      <top/>
      <bottom style="hair">
        <color indexed="23"/>
      </bottom>
      <diagonal/>
    </border>
    <border>
      <left/>
      <right/>
      <top/>
      <bottom style="hair">
        <color indexed="23"/>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medium">
        <color indexed="8"/>
      </left>
      <right style="thin">
        <color indexed="8"/>
      </right>
      <top style="medium">
        <color indexed="8"/>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medium">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top style="hair">
        <color indexed="8"/>
      </top>
      <bottom style="hair">
        <color indexed="8"/>
      </bottom>
      <diagonal/>
    </border>
    <border>
      <left/>
      <right/>
      <top style="hair">
        <color indexed="8"/>
      </top>
      <bottom style="hair">
        <color indexed="8"/>
      </bottom>
      <diagonal/>
    </border>
    <border>
      <left/>
      <right/>
      <top style="hair">
        <color indexed="8"/>
      </top>
      <bottom/>
      <diagonal/>
    </border>
    <border>
      <left/>
      <right style="medium">
        <color indexed="64"/>
      </right>
      <top style="hair">
        <color indexed="8"/>
      </top>
      <bottom/>
      <diagonal/>
    </border>
    <border>
      <left style="hair">
        <color indexed="8"/>
      </left>
      <right/>
      <top style="hair">
        <color indexed="8"/>
      </top>
      <bottom style="hair">
        <color indexed="8"/>
      </bottom>
      <diagonal/>
    </border>
    <border>
      <left/>
      <right style="medium">
        <color indexed="64"/>
      </right>
      <top style="hair">
        <color indexed="8"/>
      </top>
      <bottom style="hair">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right/>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right/>
      <top style="medium">
        <color indexed="64"/>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s>
  <cellStyleXfs count="11">
    <xf numFmtId="0" fontId="0" fillId="0" borderId="0"/>
    <xf numFmtId="166" fontId="1" fillId="0" borderId="0" applyBorder="0" applyAlignment="0" applyProtection="0"/>
    <xf numFmtId="164" fontId="1" fillId="0" borderId="0" applyBorder="0" applyAlignment="0" applyProtection="0"/>
    <xf numFmtId="0" fontId="1" fillId="0" borderId="0"/>
    <xf numFmtId="9" fontId="2" fillId="0" borderId="0" applyFont="0" applyFill="0" applyBorder="0" applyAlignment="0" applyProtection="0"/>
    <xf numFmtId="172" fontId="1" fillId="0" borderId="0" applyFill="0" applyBorder="0" applyAlignment="0" applyProtection="0"/>
    <xf numFmtId="0" fontId="1" fillId="0" borderId="0"/>
    <xf numFmtId="173" fontId="1" fillId="0" borderId="0" applyFill="0" applyBorder="0" applyAlignment="0" applyProtection="0"/>
    <xf numFmtId="174" fontId="2" fillId="0" borderId="0" applyFont="0" applyFill="0" applyBorder="0" applyAlignment="0" applyProtection="0"/>
    <xf numFmtId="175" fontId="1" fillId="0" borderId="0" applyFill="0" applyBorder="0" applyAlignment="0" applyProtection="0"/>
    <xf numFmtId="0" fontId="31" fillId="0" borderId="0"/>
  </cellStyleXfs>
  <cellXfs count="412">
    <xf numFmtId="0" fontId="0" fillId="0" borderId="0" xfId="0"/>
    <xf numFmtId="0" fontId="1" fillId="0" borderId="0" xfId="3"/>
    <xf numFmtId="0" fontId="4" fillId="0" borderId="0" xfId="3" applyFont="1"/>
    <xf numFmtId="0" fontId="5" fillId="0" borderId="0" xfId="3" applyFont="1"/>
    <xf numFmtId="0" fontId="7" fillId="0" borderId="0" xfId="3" applyFont="1" applyAlignment="1">
      <alignment horizontal="center"/>
    </xf>
    <xf numFmtId="0" fontId="7" fillId="0" borderId="0" xfId="3" applyFont="1"/>
    <xf numFmtId="0" fontId="8" fillId="2" borderId="1" xfId="3" applyFont="1" applyFill="1" applyBorder="1" applyAlignment="1">
      <alignment horizontal="left"/>
    </xf>
    <xf numFmtId="0" fontId="8" fillId="2" borderId="2" xfId="3" applyFont="1" applyFill="1" applyBorder="1" applyAlignment="1">
      <alignment horizontal="center"/>
    </xf>
    <xf numFmtId="14" fontId="8" fillId="2" borderId="3" xfId="3" applyNumberFormat="1" applyFont="1" applyFill="1" applyBorder="1" applyAlignment="1">
      <alignment horizontal="center"/>
    </xf>
    <xf numFmtId="0" fontId="8" fillId="2" borderId="4" xfId="3" applyFont="1" applyFill="1" applyBorder="1" applyAlignment="1">
      <alignment horizontal="left"/>
    </xf>
    <xf numFmtId="14" fontId="8" fillId="2" borderId="2" xfId="3" applyNumberFormat="1" applyFont="1" applyFill="1" applyBorder="1" applyAlignment="1">
      <alignment horizontal="center"/>
    </xf>
    <xf numFmtId="0" fontId="7" fillId="0" borderId="5" xfId="3" applyFont="1" applyBorder="1"/>
    <xf numFmtId="0" fontId="7" fillId="0" borderId="6" xfId="3" applyFont="1" applyBorder="1"/>
    <xf numFmtId="3" fontId="7" fillId="0" borderId="7" xfId="3" applyNumberFormat="1" applyFont="1" applyBorder="1"/>
    <xf numFmtId="3" fontId="7" fillId="0" borderId="6" xfId="3" applyNumberFormat="1" applyFont="1" applyBorder="1"/>
    <xf numFmtId="0" fontId="8" fillId="3" borderId="8" xfId="3" applyFont="1" applyFill="1" applyBorder="1"/>
    <xf numFmtId="0" fontId="8" fillId="3" borderId="9" xfId="3" applyFont="1" applyFill="1" applyBorder="1"/>
    <xf numFmtId="3" fontId="8" fillId="0" borderId="7" xfId="3" applyNumberFormat="1" applyFont="1" applyBorder="1"/>
    <xf numFmtId="0" fontId="8" fillId="3" borderId="10" xfId="3" applyFont="1" applyFill="1" applyBorder="1"/>
    <xf numFmtId="0" fontId="7" fillId="0" borderId="6" xfId="0" applyFont="1" applyBorder="1"/>
    <xf numFmtId="165" fontId="7" fillId="3" borderId="7" xfId="3" applyNumberFormat="1" applyFont="1" applyFill="1" applyBorder="1"/>
    <xf numFmtId="167" fontId="9" fillId="0" borderId="7" xfId="1" applyNumberFormat="1" applyFont="1" applyBorder="1"/>
    <xf numFmtId="167" fontId="1" fillId="0" borderId="0" xfId="1" applyNumberFormat="1"/>
    <xf numFmtId="165" fontId="7" fillId="0" borderId="7" xfId="3" applyNumberFormat="1" applyFont="1" applyBorder="1"/>
    <xf numFmtId="0" fontId="11" fillId="0" borderId="6" xfId="3" applyFont="1" applyBorder="1"/>
    <xf numFmtId="165" fontId="7" fillId="0" borderId="6" xfId="3" applyNumberFormat="1" applyFont="1" applyBorder="1"/>
    <xf numFmtId="0" fontId="8" fillId="0" borderId="11" xfId="3" applyFont="1" applyBorder="1"/>
    <xf numFmtId="0" fontId="12" fillId="0" borderId="12" xfId="3" applyFont="1" applyBorder="1"/>
    <xf numFmtId="165" fontId="8" fillId="0" borderId="13" xfId="3" applyNumberFormat="1" applyFont="1" applyBorder="1"/>
    <xf numFmtId="0" fontId="8" fillId="0" borderId="14" xfId="3" applyFont="1" applyBorder="1"/>
    <xf numFmtId="0" fontId="8" fillId="0" borderId="15" xfId="3" applyFont="1" applyBorder="1"/>
    <xf numFmtId="0" fontId="12" fillId="0" borderId="16" xfId="3" applyFont="1" applyBorder="1"/>
    <xf numFmtId="165" fontId="8" fillId="0" borderId="17" xfId="3" applyNumberFormat="1" applyFont="1" applyBorder="1"/>
    <xf numFmtId="0" fontId="7" fillId="3" borderId="5" xfId="3" applyFont="1" applyFill="1" applyBorder="1"/>
    <xf numFmtId="0" fontId="7" fillId="3" borderId="0" xfId="3" applyFont="1" applyFill="1"/>
    <xf numFmtId="0" fontId="11" fillId="3" borderId="6" xfId="3" applyFont="1" applyFill="1" applyBorder="1"/>
    <xf numFmtId="0" fontId="12" fillId="3" borderId="9" xfId="3" applyFont="1" applyFill="1" applyBorder="1"/>
    <xf numFmtId="165" fontId="9" fillId="0" borderId="7" xfId="3" applyNumberFormat="1" applyFont="1" applyBorder="1"/>
    <xf numFmtId="165" fontId="9" fillId="0" borderId="6" xfId="3" applyNumberFormat="1" applyFont="1" applyBorder="1"/>
    <xf numFmtId="0" fontId="13" fillId="0" borderId="5" xfId="3" applyFont="1" applyBorder="1"/>
    <xf numFmtId="0" fontId="13" fillId="0" borderId="0" xfId="3" applyFont="1"/>
    <xf numFmtId="165" fontId="13" fillId="0" borderId="7" xfId="3" applyNumberFormat="1" applyFont="1" applyBorder="1"/>
    <xf numFmtId="165" fontId="13" fillId="0" borderId="6" xfId="3" applyNumberFormat="1" applyFont="1" applyBorder="1"/>
    <xf numFmtId="0" fontId="8" fillId="0" borderId="16" xfId="3" applyFont="1" applyBorder="1"/>
    <xf numFmtId="165" fontId="8" fillId="0" borderId="18" xfId="3" applyNumberFormat="1" applyFont="1" applyBorder="1"/>
    <xf numFmtId="165" fontId="8" fillId="0" borderId="9" xfId="3" applyNumberFormat="1" applyFont="1" applyBorder="1"/>
    <xf numFmtId="166" fontId="1" fillId="0" borderId="0" xfId="1"/>
    <xf numFmtId="0" fontId="7" fillId="3" borderId="6" xfId="3" applyFont="1" applyFill="1" applyBorder="1"/>
    <xf numFmtId="167" fontId="7" fillId="0" borderId="7" xfId="1" applyNumberFormat="1" applyFont="1" applyBorder="1"/>
    <xf numFmtId="3" fontId="7" fillId="0" borderId="5" xfId="3" applyNumberFormat="1" applyFont="1" applyBorder="1"/>
    <xf numFmtId="167" fontId="7" fillId="0" borderId="6" xfId="1" applyNumberFormat="1" applyFont="1" applyBorder="1"/>
    <xf numFmtId="14" fontId="7" fillId="0" borderId="6" xfId="3" applyNumberFormat="1" applyFont="1" applyBorder="1" applyAlignment="1">
      <alignment horizontal="left"/>
    </xf>
    <xf numFmtId="0" fontId="7" fillId="0" borderId="7" xfId="3" applyFont="1" applyBorder="1"/>
    <xf numFmtId="0" fontId="8" fillId="2" borderId="8" xfId="3" applyFont="1" applyFill="1" applyBorder="1"/>
    <xf numFmtId="0" fontId="8" fillId="2" borderId="9" xfId="3" applyFont="1" applyFill="1" applyBorder="1"/>
    <xf numFmtId="165" fontId="8" fillId="2" borderId="18" xfId="3" applyNumberFormat="1" applyFont="1" applyFill="1" applyBorder="1"/>
    <xf numFmtId="0" fontId="8" fillId="2" borderId="10" xfId="3" applyFont="1" applyFill="1" applyBorder="1"/>
    <xf numFmtId="165" fontId="8" fillId="2" borderId="2" xfId="3" applyNumberFormat="1" applyFont="1" applyFill="1" applyBorder="1"/>
    <xf numFmtId="0" fontId="11" fillId="0" borderId="0" xfId="3" applyFont="1"/>
    <xf numFmtId="3" fontId="11" fillId="0" borderId="0" xfId="3" applyNumberFormat="1" applyFont="1"/>
    <xf numFmtId="166" fontId="14" fillId="0" borderId="0" xfId="1" applyFont="1"/>
    <xf numFmtId="165" fontId="11" fillId="0" borderId="0" xfId="3" applyNumberFormat="1" applyFont="1"/>
    <xf numFmtId="3" fontId="7" fillId="0" borderId="0" xfId="3" applyNumberFormat="1" applyFont="1"/>
    <xf numFmtId="0" fontId="8" fillId="4" borderId="19" xfId="0" applyFont="1" applyFill="1" applyBorder="1" applyAlignment="1">
      <alignment horizontal="left"/>
    </xf>
    <xf numFmtId="0" fontId="8" fillId="4" borderId="20" xfId="0" applyFont="1" applyFill="1" applyBorder="1" applyAlignment="1">
      <alignment horizontal="center"/>
    </xf>
    <xf numFmtId="14" fontId="8" fillId="4" borderId="21" xfId="0" applyNumberFormat="1" applyFont="1" applyFill="1" applyBorder="1" applyAlignment="1">
      <alignment horizontal="center"/>
    </xf>
    <xf numFmtId="0" fontId="8" fillId="4" borderId="22" xfId="0" applyFont="1" applyFill="1" applyBorder="1" applyAlignment="1">
      <alignment horizontal="center"/>
    </xf>
    <xf numFmtId="0" fontId="7" fillId="0" borderId="23" xfId="0" applyFont="1" applyBorder="1"/>
    <xf numFmtId="0" fontId="7" fillId="0" borderId="24" xfId="0" applyFont="1" applyBorder="1"/>
    <xf numFmtId="3" fontId="7" fillId="0" borderId="25" xfId="1" applyNumberFormat="1" applyFont="1" applyBorder="1"/>
    <xf numFmtId="0" fontId="7" fillId="0" borderId="26" xfId="0" applyFont="1" applyBorder="1"/>
    <xf numFmtId="0" fontId="7" fillId="0" borderId="27" xfId="0" applyFont="1" applyBorder="1"/>
    <xf numFmtId="0" fontId="10" fillId="0" borderId="28" xfId="0" applyFont="1" applyBorder="1"/>
    <xf numFmtId="165" fontId="7" fillId="0" borderId="29" xfId="0" applyNumberFormat="1" applyFont="1" applyBorder="1"/>
    <xf numFmtId="0" fontId="7" fillId="0" borderId="30" xfId="0" applyFont="1" applyBorder="1"/>
    <xf numFmtId="0" fontId="8" fillId="0" borderId="31" xfId="0" applyFont="1" applyBorder="1"/>
    <xf numFmtId="165" fontId="7" fillId="0" borderId="25" xfId="0" applyNumberFormat="1" applyFont="1" applyBorder="1"/>
    <xf numFmtId="0" fontId="8" fillId="0" borderId="32" xfId="0" applyFont="1" applyBorder="1"/>
    <xf numFmtId="0" fontId="8" fillId="0" borderId="24" xfId="0" applyFont="1" applyBorder="1"/>
    <xf numFmtId="0" fontId="8" fillId="0" borderId="0" xfId="0" applyFont="1"/>
    <xf numFmtId="0" fontId="8" fillId="4" borderId="19" xfId="0" applyFont="1" applyFill="1" applyBorder="1"/>
    <xf numFmtId="0" fontId="8" fillId="4" borderId="20" xfId="0" applyFont="1" applyFill="1" applyBorder="1"/>
    <xf numFmtId="165" fontId="8" fillId="4" borderId="21" xfId="0" applyNumberFormat="1" applyFont="1" applyFill="1" applyBorder="1"/>
    <xf numFmtId="0" fontId="8" fillId="4" borderId="22" xfId="0" applyFont="1" applyFill="1" applyBorder="1"/>
    <xf numFmtId="166" fontId="15" fillId="5" borderId="0" xfId="1" applyFont="1" applyFill="1"/>
    <xf numFmtId="168" fontId="1" fillId="0" borderId="0" xfId="1" applyNumberFormat="1"/>
    <xf numFmtId="0" fontId="16" fillId="0" borderId="0" xfId="0" applyFont="1"/>
    <xf numFmtId="0" fontId="6" fillId="0" borderId="0" xfId="0" applyFont="1"/>
    <xf numFmtId="0" fontId="0" fillId="0" borderId="0" xfId="0" applyAlignment="1">
      <alignment horizontal="center"/>
    </xf>
    <xf numFmtId="0" fontId="7" fillId="0" borderId="0" xfId="0" applyFont="1"/>
    <xf numFmtId="0" fontId="17" fillId="2" borderId="1" xfId="0" applyFont="1" applyFill="1" applyBorder="1" applyAlignment="1">
      <alignment horizontal="left"/>
    </xf>
    <xf numFmtId="0" fontId="17" fillId="2" borderId="2" xfId="0" applyFont="1" applyFill="1" applyBorder="1" applyAlignment="1">
      <alignment horizontal="center"/>
    </xf>
    <xf numFmtId="14" fontId="18" fillId="2" borderId="1" xfId="0" applyNumberFormat="1" applyFont="1" applyFill="1" applyBorder="1" applyAlignment="1">
      <alignment horizontal="center"/>
    </xf>
    <xf numFmtId="14" fontId="18" fillId="2" borderId="33" xfId="0" applyNumberFormat="1" applyFont="1" applyFill="1" applyBorder="1" applyAlignment="1">
      <alignment horizontal="center"/>
    </xf>
    <xf numFmtId="14" fontId="18" fillId="2" borderId="34" xfId="0" applyNumberFormat="1" applyFont="1" applyFill="1" applyBorder="1" applyAlignment="1">
      <alignment horizontal="center"/>
    </xf>
    <xf numFmtId="0" fontId="19" fillId="0" borderId="35" xfId="0" applyFont="1" applyBorder="1"/>
    <xf numFmtId="0" fontId="19" fillId="0" borderId="6" xfId="0" applyFont="1" applyBorder="1"/>
    <xf numFmtId="169" fontId="19" fillId="0" borderId="35" xfId="0" applyNumberFormat="1" applyFont="1" applyBorder="1" applyAlignment="1">
      <alignment horizontal="center"/>
    </xf>
    <xf numFmtId="169" fontId="19" fillId="0" borderId="33" xfId="0" applyNumberFormat="1" applyFont="1" applyBorder="1" applyAlignment="1">
      <alignment horizontal="center"/>
    </xf>
    <xf numFmtId="0" fontId="7" fillId="0" borderId="36" xfId="0" applyFont="1" applyBorder="1"/>
    <xf numFmtId="0" fontId="17" fillId="3" borderId="5" xfId="0" applyFont="1" applyFill="1" applyBorder="1"/>
    <xf numFmtId="0" fontId="17" fillId="3" borderId="6" xfId="0" applyFont="1" applyFill="1" applyBorder="1"/>
    <xf numFmtId="169" fontId="19" fillId="0" borderId="5" xfId="0" applyNumberFormat="1" applyFont="1" applyBorder="1" applyAlignment="1">
      <alignment horizontal="center"/>
    </xf>
    <xf numFmtId="169" fontId="19" fillId="0" borderId="7" xfId="0" applyNumberFormat="1" applyFont="1" applyBorder="1" applyAlignment="1">
      <alignment horizontal="center"/>
    </xf>
    <xf numFmtId="0" fontId="19" fillId="0" borderId="14" xfId="0" applyFont="1" applyBorder="1"/>
    <xf numFmtId="0" fontId="19" fillId="0" borderId="16" xfId="0" applyFont="1" applyBorder="1"/>
    <xf numFmtId="3" fontId="19" fillId="0" borderId="5" xfId="0" applyNumberFormat="1" applyFont="1" applyBorder="1" applyAlignment="1">
      <alignment horizontal="right"/>
    </xf>
    <xf numFmtId="3" fontId="19" fillId="0" borderId="7" xfId="0" applyNumberFormat="1" applyFont="1" applyBorder="1" applyAlignment="1">
      <alignment horizontal="right"/>
    </xf>
    <xf numFmtId="0" fontId="19" fillId="0" borderId="5" xfId="0" applyFont="1" applyBorder="1"/>
    <xf numFmtId="0" fontId="17" fillId="0" borderId="5" xfId="0" applyFont="1" applyBorder="1"/>
    <xf numFmtId="0" fontId="17" fillId="0" borderId="6" xfId="0" applyFont="1" applyBorder="1"/>
    <xf numFmtId="170" fontId="19" fillId="0" borderId="5" xfId="0" applyNumberFormat="1" applyFont="1" applyBorder="1" applyAlignment="1">
      <alignment horizontal="right"/>
    </xf>
    <xf numFmtId="170" fontId="19" fillId="0" borderId="7" xfId="0" applyNumberFormat="1" applyFont="1" applyBorder="1" applyAlignment="1">
      <alignment horizontal="right"/>
    </xf>
    <xf numFmtId="170" fontId="7" fillId="0" borderId="0" xfId="0" applyNumberFormat="1" applyFont="1"/>
    <xf numFmtId="0" fontId="20" fillId="0" borderId="37" xfId="0" applyFont="1" applyBorder="1"/>
    <xf numFmtId="0" fontId="20" fillId="0" borderId="17" xfId="0" applyFont="1" applyBorder="1"/>
    <xf numFmtId="170" fontId="17" fillId="0" borderId="1" xfId="0" applyNumberFormat="1" applyFont="1" applyBorder="1" applyAlignment="1">
      <alignment horizontal="right"/>
    </xf>
    <xf numFmtId="170" fontId="17" fillId="0" borderId="3" xfId="0" applyNumberFormat="1" applyFont="1" applyBorder="1" applyAlignment="1">
      <alignment horizontal="right"/>
    </xf>
    <xf numFmtId="171" fontId="19" fillId="0" borderId="5" xfId="4" applyNumberFormat="1" applyFont="1" applyBorder="1" applyAlignment="1">
      <alignment horizontal="right"/>
    </xf>
    <xf numFmtId="171" fontId="19" fillId="0" borderId="33" xfId="4" applyNumberFormat="1" applyFont="1" applyBorder="1" applyAlignment="1">
      <alignment horizontal="right"/>
    </xf>
    <xf numFmtId="170" fontId="19" fillId="0" borderId="18" xfId="0" applyNumberFormat="1" applyFont="1" applyBorder="1" applyAlignment="1">
      <alignment horizontal="right"/>
    </xf>
    <xf numFmtId="0" fontId="17" fillId="0" borderId="14" xfId="0" applyFont="1" applyBorder="1"/>
    <xf numFmtId="0" fontId="17" fillId="0" borderId="16" xfId="0" applyFont="1" applyBorder="1"/>
    <xf numFmtId="170" fontId="21" fillId="0" borderId="1" xfId="0" applyNumberFormat="1" applyFont="1" applyBorder="1" applyAlignment="1">
      <alignment horizontal="right"/>
    </xf>
    <xf numFmtId="170" fontId="21" fillId="0" borderId="3" xfId="0" applyNumberFormat="1" applyFont="1" applyBorder="1" applyAlignment="1">
      <alignment horizontal="right"/>
    </xf>
    <xf numFmtId="0" fontId="19" fillId="0" borderId="7" xfId="0" applyFont="1" applyBorder="1"/>
    <xf numFmtId="170" fontId="21" fillId="0" borderId="8" xfId="0" applyNumberFormat="1" applyFont="1" applyBorder="1" applyAlignment="1">
      <alignment horizontal="right"/>
    </xf>
    <xf numFmtId="170" fontId="21" fillId="0" borderId="18" xfId="0" applyNumberFormat="1" applyFont="1" applyBorder="1" applyAlignment="1">
      <alignment horizontal="right"/>
    </xf>
    <xf numFmtId="170" fontId="22" fillId="0" borderId="7" xfId="0" applyNumberFormat="1" applyFont="1" applyBorder="1" applyAlignment="1">
      <alignment horizontal="right"/>
    </xf>
    <xf numFmtId="170" fontId="22" fillId="0" borderId="5" xfId="0" applyNumberFormat="1" applyFont="1" applyBorder="1" applyAlignment="1">
      <alignment horizontal="right"/>
    </xf>
    <xf numFmtId="0" fontId="7" fillId="0" borderId="36" xfId="0" applyFont="1" applyBorder="1" applyAlignment="1">
      <alignment horizontal="left" wrapText="1"/>
    </xf>
    <xf numFmtId="0" fontId="11" fillId="0" borderId="5" xfId="0" applyFont="1" applyBorder="1"/>
    <xf numFmtId="0" fontId="11" fillId="0" borderId="6" xfId="0" applyFont="1" applyBorder="1"/>
    <xf numFmtId="171" fontId="11" fillId="0" borderId="7" xfId="4" applyNumberFormat="1" applyFont="1" applyBorder="1"/>
    <xf numFmtId="0" fontId="11" fillId="0" borderId="36" xfId="0" applyFont="1" applyBorder="1"/>
    <xf numFmtId="0" fontId="11" fillId="0" borderId="0" xfId="0" applyFont="1"/>
    <xf numFmtId="3" fontId="19" fillId="0" borderId="0" xfId="0" applyNumberFormat="1" applyFont="1"/>
    <xf numFmtId="3" fontId="19" fillId="0" borderId="7" xfId="0" applyNumberFormat="1" applyFont="1" applyBorder="1"/>
    <xf numFmtId="0" fontId="19" fillId="0" borderId="38" xfId="0" applyFont="1" applyBorder="1"/>
    <xf numFmtId="0" fontId="19" fillId="0" borderId="39" xfId="0" applyFont="1" applyBorder="1"/>
    <xf numFmtId="170" fontId="8" fillId="0" borderId="0" xfId="0" applyNumberFormat="1" applyFont="1"/>
    <xf numFmtId="0" fontId="17" fillId="0" borderId="37" xfId="0" applyFont="1" applyBorder="1"/>
    <xf numFmtId="0" fontId="17" fillId="0" borderId="17" xfId="0" applyFont="1" applyBorder="1"/>
    <xf numFmtId="0" fontId="23" fillId="0" borderId="36" xfId="0" applyFont="1" applyBorder="1"/>
    <xf numFmtId="0" fontId="23" fillId="0" borderId="0" xfId="0" applyFont="1"/>
    <xf numFmtId="0" fontId="17" fillId="2" borderId="40" xfId="0" applyFont="1" applyFill="1" applyBorder="1"/>
    <xf numFmtId="0" fontId="17" fillId="2" borderId="41" xfId="0" applyFont="1" applyFill="1" applyBorder="1"/>
    <xf numFmtId="170" fontId="17" fillId="2" borderId="40" xfId="0" applyNumberFormat="1" applyFont="1" applyFill="1" applyBorder="1" applyAlignment="1">
      <alignment horizontal="right"/>
    </xf>
    <xf numFmtId="170" fontId="17" fillId="2" borderId="42" xfId="0" applyNumberFormat="1" applyFont="1" applyFill="1" applyBorder="1" applyAlignment="1">
      <alignment horizontal="right"/>
    </xf>
    <xf numFmtId="0" fontId="7" fillId="0" borderId="43" xfId="0" applyFont="1" applyBorder="1"/>
    <xf numFmtId="171" fontId="7" fillId="0" borderId="0" xfId="4" applyNumberFormat="1" applyFont="1"/>
    <xf numFmtId="3" fontId="7" fillId="0" borderId="0" xfId="0" applyNumberFormat="1" applyFont="1"/>
    <xf numFmtId="172" fontId="7" fillId="0" borderId="0" xfId="5" applyFont="1"/>
    <xf numFmtId="172" fontId="7" fillId="0" borderId="0" xfId="5" applyFont="1" applyAlignment="1">
      <alignment horizontal="right"/>
    </xf>
    <xf numFmtId="0" fontId="1" fillId="0" borderId="0" xfId="6"/>
    <xf numFmtId="0" fontId="25" fillId="0" borderId="0" xfId="6" applyFont="1" applyAlignment="1">
      <alignment horizontal="center"/>
    </xf>
    <xf numFmtId="0" fontId="26" fillId="0" borderId="0" xfId="6" applyFont="1"/>
    <xf numFmtId="0" fontId="27" fillId="0" borderId="0" xfId="6" applyFont="1"/>
    <xf numFmtId="3" fontId="27" fillId="0" borderId="0" xfId="7" applyNumberFormat="1" applyFont="1"/>
    <xf numFmtId="3" fontId="27" fillId="0" borderId="44" xfId="7" applyNumberFormat="1" applyFont="1" applyBorder="1"/>
    <xf numFmtId="0" fontId="25" fillId="0" borderId="0" xfId="6" applyFont="1"/>
    <xf numFmtId="0" fontId="28" fillId="0" borderId="21" xfId="6" applyFont="1" applyBorder="1" applyAlignment="1">
      <alignment horizontal="center"/>
    </xf>
    <xf numFmtId="14" fontId="28" fillId="0" borderId="22" xfId="6" applyNumberFormat="1" applyFont="1" applyBorder="1" applyAlignment="1">
      <alignment horizontal="center"/>
    </xf>
    <xf numFmtId="14" fontId="28" fillId="0" borderId="19" xfId="6" applyNumberFormat="1" applyFont="1" applyBorder="1" applyAlignment="1">
      <alignment horizontal="center"/>
    </xf>
    <xf numFmtId="14" fontId="28" fillId="0" borderId="44" xfId="6" applyNumberFormat="1" applyFont="1" applyBorder="1" applyAlignment="1">
      <alignment horizontal="center"/>
    </xf>
    <xf numFmtId="0" fontId="25" fillId="0" borderId="23" xfId="6" applyFont="1" applyBorder="1"/>
    <xf numFmtId="0" fontId="27" fillId="0" borderId="23" xfId="6" applyFont="1" applyBorder="1"/>
    <xf numFmtId="3" fontId="27" fillId="0" borderId="23" xfId="7" applyNumberFormat="1" applyFont="1" applyBorder="1"/>
    <xf numFmtId="0" fontId="28" fillId="0" borderId="23" xfId="6" applyFont="1" applyBorder="1"/>
    <xf numFmtId="165" fontId="0" fillId="0" borderId="23" xfId="7" applyNumberFormat="1" applyFont="1" applyBorder="1"/>
    <xf numFmtId="165" fontId="0" fillId="0" borderId="0" xfId="7" applyNumberFormat="1" applyFont="1"/>
    <xf numFmtId="165" fontId="1" fillId="0" borderId="0" xfId="6" applyNumberFormat="1"/>
    <xf numFmtId="3" fontId="1" fillId="0" borderId="0" xfId="6" applyNumberFormat="1"/>
    <xf numFmtId="0" fontId="28" fillId="0" borderId="23" xfId="6" applyFont="1" applyBorder="1" applyAlignment="1">
      <alignment wrapText="1"/>
    </xf>
    <xf numFmtId="165" fontId="26" fillId="0" borderId="23" xfId="7" applyNumberFormat="1" applyFont="1" applyBorder="1" applyAlignment="1">
      <alignment vertical="center"/>
    </xf>
    <xf numFmtId="165" fontId="26" fillId="0" borderId="0" xfId="7" applyNumberFormat="1" applyFont="1" applyAlignment="1">
      <alignment vertical="center"/>
    </xf>
    <xf numFmtId="165" fontId="26" fillId="0" borderId="23" xfId="7" applyNumberFormat="1" applyFont="1" applyBorder="1"/>
    <xf numFmtId="165" fontId="26" fillId="0" borderId="0" xfId="7" applyNumberFormat="1" applyFont="1"/>
    <xf numFmtId="165" fontId="0" fillId="0" borderId="23" xfId="7" applyNumberFormat="1" applyFont="1" applyBorder="1" applyAlignment="1">
      <alignment horizontal="right"/>
    </xf>
    <xf numFmtId="0" fontId="28" fillId="0" borderId="19" xfId="6" applyFont="1" applyBorder="1"/>
    <xf numFmtId="165" fontId="26" fillId="0" borderId="19" xfId="7" applyNumberFormat="1" applyFont="1" applyBorder="1" applyAlignment="1">
      <alignment horizontal="right"/>
    </xf>
    <xf numFmtId="165" fontId="26" fillId="0" borderId="22" xfId="7" applyNumberFormat="1" applyFont="1" applyBorder="1" applyAlignment="1">
      <alignment horizontal="right"/>
    </xf>
    <xf numFmtId="3" fontId="25" fillId="0" borderId="23" xfId="6" applyNumberFormat="1" applyFont="1" applyBorder="1"/>
    <xf numFmtId="165" fontId="0" fillId="0" borderId="0" xfId="7" applyNumberFormat="1" applyFont="1" applyAlignment="1">
      <alignment horizontal="right"/>
    </xf>
    <xf numFmtId="0" fontId="28" fillId="0" borderId="0" xfId="6" applyFont="1"/>
    <xf numFmtId="0" fontId="29" fillId="0" borderId="23" xfId="6" applyFont="1" applyBorder="1"/>
    <xf numFmtId="0" fontId="27" fillId="0" borderId="23" xfId="6" applyFont="1" applyBorder="1" applyAlignment="1">
      <alignment wrapText="1"/>
    </xf>
    <xf numFmtId="165" fontId="26" fillId="0" borderId="23" xfId="7" applyNumberFormat="1" applyFont="1" applyBorder="1" applyAlignment="1">
      <alignment horizontal="right"/>
    </xf>
    <xf numFmtId="165" fontId="26" fillId="0" borderId="0" xfId="7" applyNumberFormat="1" applyFont="1" applyAlignment="1">
      <alignment horizontal="right"/>
    </xf>
    <xf numFmtId="165" fontId="2" fillId="0" borderId="5" xfId="8" applyNumberFormat="1" applyBorder="1" applyAlignment="1">
      <alignment horizontal="right"/>
    </xf>
    <xf numFmtId="165" fontId="0" fillId="0" borderId="23" xfId="8" applyNumberFormat="1" applyFont="1" applyBorder="1" applyAlignment="1">
      <alignment horizontal="right"/>
    </xf>
    <xf numFmtId="0" fontId="27" fillId="0" borderId="45" xfId="6" applyFont="1" applyBorder="1"/>
    <xf numFmtId="165" fontId="0" fillId="0" borderId="46" xfId="7" applyNumberFormat="1" applyFont="1" applyBorder="1"/>
    <xf numFmtId="165" fontId="0" fillId="0" borderId="47" xfId="7" applyNumberFormat="1" applyFont="1" applyBorder="1"/>
    <xf numFmtId="3" fontId="27" fillId="0" borderId="0" xfId="6" applyNumberFormat="1" applyFont="1"/>
    <xf numFmtId="165" fontId="25" fillId="0" borderId="0" xfId="6" applyNumberFormat="1" applyFont="1"/>
    <xf numFmtId="165" fontId="27" fillId="0" borderId="0" xfId="6" applyNumberFormat="1" applyFont="1"/>
    <xf numFmtId="0" fontId="30" fillId="0" borderId="0" xfId="6" applyFont="1"/>
    <xf numFmtId="0" fontId="27" fillId="6" borderId="0" xfId="6" applyFont="1" applyFill="1"/>
    <xf numFmtId="0" fontId="7" fillId="0" borderId="0" xfId="6" applyFont="1"/>
    <xf numFmtId="0" fontId="7" fillId="0" borderId="0" xfId="6" applyFont="1" applyAlignment="1">
      <alignment horizontal="left"/>
    </xf>
    <xf numFmtId="0" fontId="8" fillId="4" borderId="48" xfId="6" applyFont="1" applyFill="1" applyBorder="1"/>
    <xf numFmtId="0" fontId="8" fillId="4" borderId="49" xfId="6" applyFont="1" applyFill="1" applyBorder="1"/>
    <xf numFmtId="0" fontId="8" fillId="4" borderId="50" xfId="6" applyFont="1" applyFill="1" applyBorder="1"/>
    <xf numFmtId="0" fontId="8" fillId="4" borderId="50" xfId="6" applyFont="1" applyFill="1" applyBorder="1" applyAlignment="1">
      <alignment horizontal="center"/>
    </xf>
    <xf numFmtId="14" fontId="8" fillId="4" borderId="51" xfId="6" applyNumberFormat="1" applyFont="1" applyFill="1" applyBorder="1" applyAlignment="1">
      <alignment horizontal="center"/>
    </xf>
    <xf numFmtId="14" fontId="8" fillId="4" borderId="52" xfId="6" applyNumberFormat="1" applyFont="1" applyFill="1" applyBorder="1" applyAlignment="1">
      <alignment horizontal="center"/>
    </xf>
    <xf numFmtId="0" fontId="8" fillId="0" borderId="0" xfId="6" applyFont="1"/>
    <xf numFmtId="0" fontId="8" fillId="4" borderId="53" xfId="6" applyFont="1" applyFill="1" applyBorder="1" applyAlignment="1">
      <alignment horizontal="center"/>
    </xf>
    <xf numFmtId="0" fontId="8" fillId="4" borderId="29" xfId="6" applyFont="1" applyFill="1" applyBorder="1"/>
    <xf numFmtId="0" fontId="8" fillId="4" borderId="29" xfId="6" applyFont="1" applyFill="1" applyBorder="1" applyAlignment="1">
      <alignment horizontal="center"/>
    </xf>
    <xf numFmtId="0" fontId="8" fillId="4" borderId="54" xfId="6" applyFont="1" applyFill="1" applyBorder="1" applyAlignment="1">
      <alignment horizontal="center"/>
    </xf>
    <xf numFmtId="0" fontId="8" fillId="4" borderId="25" xfId="6" applyFont="1" applyFill="1" applyBorder="1" applyAlignment="1">
      <alignment horizontal="center"/>
    </xf>
    <xf numFmtId="0" fontId="8" fillId="4" borderId="55" xfId="6" applyFont="1" applyFill="1" applyBorder="1" applyAlignment="1">
      <alignment horizontal="center"/>
    </xf>
    <xf numFmtId="0" fontId="8" fillId="4" borderId="56" xfId="6" applyFont="1" applyFill="1" applyBorder="1"/>
    <xf numFmtId="0" fontId="8" fillId="4" borderId="46" xfId="6" applyFont="1" applyFill="1" applyBorder="1" applyAlignment="1">
      <alignment horizontal="center"/>
    </xf>
    <xf numFmtId="0" fontId="8" fillId="4" borderId="46" xfId="6" applyFont="1" applyFill="1" applyBorder="1"/>
    <xf numFmtId="0" fontId="8" fillId="4" borderId="57" xfId="6" applyFont="1" applyFill="1" applyBorder="1" applyAlignment="1">
      <alignment horizontal="center"/>
    </xf>
    <xf numFmtId="0" fontId="7" fillId="0" borderId="58" xfId="6" applyFont="1" applyBorder="1"/>
    <xf numFmtId="165" fontId="8" fillId="0" borderId="25" xfId="6" applyNumberFormat="1" applyFont="1" applyBorder="1"/>
    <xf numFmtId="165" fontId="8" fillId="7" borderId="25" xfId="6" applyNumberFormat="1" applyFont="1" applyFill="1" applyBorder="1"/>
    <xf numFmtId="165" fontId="8" fillId="7" borderId="55" xfId="6" applyNumberFormat="1" applyFont="1" applyFill="1" applyBorder="1"/>
    <xf numFmtId="0" fontId="8" fillId="0" borderId="53" xfId="6" applyFont="1" applyBorder="1"/>
    <xf numFmtId="165" fontId="7" fillId="0" borderId="25" xfId="6" applyNumberFormat="1" applyFont="1" applyBorder="1"/>
    <xf numFmtId="165" fontId="7" fillId="7" borderId="25" xfId="6" applyNumberFormat="1" applyFont="1" applyFill="1" applyBorder="1"/>
    <xf numFmtId="165" fontId="7" fillId="7" borderId="55" xfId="6" applyNumberFormat="1" applyFont="1" applyFill="1" applyBorder="1"/>
    <xf numFmtId="0" fontId="7" fillId="0" borderId="53" xfId="6" applyFont="1" applyBorder="1" applyAlignment="1">
      <alignment vertical="center" wrapText="1"/>
    </xf>
    <xf numFmtId="165" fontId="7" fillId="0" borderId="25" xfId="6" applyNumberFormat="1" applyFont="1" applyBorder="1" applyAlignment="1">
      <alignment vertical="center"/>
    </xf>
    <xf numFmtId="165" fontId="7" fillId="7" borderId="25" xfId="6" applyNumberFormat="1" applyFont="1" applyFill="1" applyBorder="1" applyAlignment="1">
      <alignment vertical="center"/>
    </xf>
    <xf numFmtId="165" fontId="7" fillId="7" borderId="55" xfId="6" applyNumberFormat="1" applyFont="1" applyFill="1" applyBorder="1" applyAlignment="1">
      <alignment vertical="center"/>
    </xf>
    <xf numFmtId="165" fontId="8" fillId="0" borderId="0" xfId="6" applyNumberFormat="1" applyFont="1"/>
    <xf numFmtId="0" fontId="7" fillId="0" borderId="53" xfId="6" applyFont="1" applyBorder="1"/>
    <xf numFmtId="165" fontId="7" fillId="0" borderId="55" xfId="6" applyNumberFormat="1" applyFont="1" applyBorder="1"/>
    <xf numFmtId="165" fontId="8" fillId="0" borderId="46" xfId="6" applyNumberFormat="1" applyFont="1" applyBorder="1"/>
    <xf numFmtId="165" fontId="8" fillId="0" borderId="57" xfId="6" applyNumberFormat="1" applyFont="1" applyBorder="1"/>
    <xf numFmtId="0" fontId="7" fillId="0" borderId="56" xfId="6" applyFont="1" applyBorder="1" applyAlignment="1">
      <alignment vertical="center" wrapText="1"/>
    </xf>
    <xf numFmtId="165" fontId="7" fillId="0" borderId="46" xfId="6" applyNumberFormat="1" applyFont="1" applyBorder="1" applyAlignment="1">
      <alignment vertical="center"/>
    </xf>
    <xf numFmtId="165" fontId="8" fillId="0" borderId="46" xfId="6" applyNumberFormat="1" applyFont="1" applyBorder="1" applyAlignment="1">
      <alignment vertical="center"/>
    </xf>
    <xf numFmtId="165" fontId="7" fillId="0" borderId="57" xfId="6" applyNumberFormat="1" applyFont="1" applyBorder="1" applyAlignment="1">
      <alignment vertical="center"/>
    </xf>
    <xf numFmtId="0" fontId="7" fillId="0" borderId="59" xfId="6" applyFont="1" applyBorder="1" applyAlignment="1">
      <alignment vertical="center" wrapText="1"/>
    </xf>
    <xf numFmtId="165" fontId="7" fillId="0" borderId="21" xfId="6" applyNumberFormat="1" applyFont="1" applyBorder="1" applyAlignment="1">
      <alignment vertical="center"/>
    </xf>
    <xf numFmtId="165" fontId="8" fillId="0" borderId="21" xfId="6" applyNumberFormat="1" applyFont="1" applyBorder="1" applyAlignment="1">
      <alignment vertical="center"/>
    </xf>
    <xf numFmtId="165" fontId="7" fillId="0" borderId="60" xfId="6" applyNumberFormat="1" applyFont="1" applyBorder="1" applyAlignment="1">
      <alignment vertical="center"/>
    </xf>
    <xf numFmtId="0" fontId="7" fillId="0" borderId="59" xfId="6" applyFont="1" applyBorder="1"/>
    <xf numFmtId="165" fontId="7" fillId="0" borderId="21" xfId="6" applyNumberFormat="1" applyFont="1" applyBorder="1"/>
    <xf numFmtId="165" fontId="8" fillId="0" borderId="21" xfId="6" applyNumberFormat="1" applyFont="1" applyBorder="1"/>
    <xf numFmtId="165" fontId="7" fillId="0" borderId="60" xfId="6" applyNumberFormat="1" applyFont="1" applyBorder="1"/>
    <xf numFmtId="165" fontId="7" fillId="0" borderId="0" xfId="6" applyNumberFormat="1" applyFont="1"/>
    <xf numFmtId="0" fontId="8" fillId="4" borderId="61" xfId="6" applyFont="1" applyFill="1" applyBorder="1"/>
    <xf numFmtId="165" fontId="8" fillId="4" borderId="62" xfId="6" applyNumberFormat="1" applyFont="1" applyFill="1" applyBorder="1"/>
    <xf numFmtId="165" fontId="8" fillId="4" borderId="63" xfId="6" applyNumberFormat="1" applyFont="1" applyFill="1" applyBorder="1"/>
    <xf numFmtId="0" fontId="8" fillId="4" borderId="21" xfId="6" applyFont="1" applyFill="1" applyBorder="1"/>
    <xf numFmtId="176" fontId="7" fillId="0" borderId="0" xfId="9" applyNumberFormat="1" applyFont="1"/>
    <xf numFmtId="3" fontId="7" fillId="0" borderId="0" xfId="6" applyNumberFormat="1" applyFont="1"/>
    <xf numFmtId="37" fontId="7" fillId="0" borderId="0" xfId="6" applyNumberFormat="1" applyFont="1"/>
    <xf numFmtId="0" fontId="8" fillId="8" borderId="67" xfId="6" applyFont="1" applyFill="1" applyBorder="1" applyAlignment="1">
      <alignment horizontal="center"/>
    </xf>
    <xf numFmtId="0" fontId="8" fillId="8" borderId="0" xfId="6" applyFont="1" applyFill="1" applyAlignment="1">
      <alignment horizontal="center"/>
    </xf>
    <xf numFmtId="0" fontId="8" fillId="8" borderId="68" xfId="6" applyFont="1" applyFill="1" applyBorder="1" applyAlignment="1">
      <alignment horizontal="center"/>
    </xf>
    <xf numFmtId="0" fontId="33" fillId="0" borderId="70" xfId="10" applyFont="1" applyBorder="1" applyAlignment="1">
      <alignment horizontal="center" vertical="center" wrapText="1"/>
    </xf>
    <xf numFmtId="0" fontId="33" fillId="0" borderId="71" xfId="10" applyFont="1" applyBorder="1" applyAlignment="1">
      <alignment horizontal="center" vertical="center" wrapText="1"/>
    </xf>
    <xf numFmtId="14" fontId="33" fillId="0" borderId="70" xfId="10" applyNumberFormat="1" applyFont="1" applyBorder="1" applyAlignment="1">
      <alignment horizontal="center" vertical="center" wrapText="1"/>
    </xf>
    <xf numFmtId="14" fontId="33" fillId="0" borderId="71" xfId="10" applyNumberFormat="1" applyFont="1" applyBorder="1" applyAlignment="1">
      <alignment horizontal="center" vertical="center" wrapText="1"/>
    </xf>
    <xf numFmtId="0" fontId="1" fillId="0" borderId="67" xfId="6" applyBorder="1"/>
    <xf numFmtId="3" fontId="33" fillId="0" borderId="0" xfId="10" applyNumberFormat="1" applyFont="1" applyAlignment="1">
      <alignment horizontal="center" vertical="center" wrapText="1"/>
    </xf>
    <xf numFmtId="0" fontId="33" fillId="0" borderId="0" xfId="10" applyFont="1" applyAlignment="1">
      <alignment horizontal="center" vertical="center" wrapText="1"/>
    </xf>
    <xf numFmtId="0" fontId="33" fillId="0" borderId="68" xfId="10" applyFont="1" applyBorder="1" applyAlignment="1">
      <alignment horizontal="center" vertical="center" wrapText="1"/>
    </xf>
    <xf numFmtId="0" fontId="33" fillId="0" borderId="67" xfId="10" applyFont="1" applyBorder="1" applyAlignment="1">
      <alignment vertical="center" wrapText="1"/>
    </xf>
    <xf numFmtId="0" fontId="1" fillId="0" borderId="68" xfId="6" applyBorder="1"/>
    <xf numFmtId="0" fontId="5" fillId="0" borderId="0" xfId="6" applyFont="1"/>
    <xf numFmtId="0" fontId="36" fillId="0" borderId="34" xfId="6" applyFont="1" applyBorder="1" applyAlignment="1">
      <alignment horizontal="center" vertical="center" wrapText="1"/>
    </xf>
    <xf numFmtId="14" fontId="8" fillId="0" borderId="81" xfId="6" applyNumberFormat="1" applyFont="1" applyBorder="1" applyAlignment="1">
      <alignment horizontal="center" vertical="center"/>
    </xf>
    <xf numFmtId="0" fontId="7" fillId="0" borderId="36" xfId="6" applyFont="1" applyBorder="1" applyAlignment="1">
      <alignment vertical="center"/>
    </xf>
    <xf numFmtId="3" fontId="7" fillId="0" borderId="68" xfId="6" applyNumberFormat="1" applyFont="1" applyBorder="1" applyAlignment="1">
      <alignment horizontal="right" vertical="center"/>
    </xf>
    <xf numFmtId="3" fontId="7" fillId="0" borderId="80" xfId="6" applyNumberFormat="1" applyFont="1" applyBorder="1" applyAlignment="1">
      <alignment horizontal="right" vertical="center"/>
    </xf>
    <xf numFmtId="3" fontId="8" fillId="0" borderId="82" xfId="6" applyNumberFormat="1" applyFont="1" applyBorder="1" applyAlignment="1">
      <alignment horizontal="right" vertical="center"/>
    </xf>
    <xf numFmtId="0" fontId="7" fillId="0" borderId="68" xfId="6" applyFont="1" applyBorder="1" applyAlignment="1">
      <alignment horizontal="right" vertical="center"/>
    </xf>
    <xf numFmtId="0" fontId="36" fillId="0" borderId="34" xfId="6" applyFont="1" applyBorder="1" applyAlignment="1">
      <alignment horizontal="justify" vertical="center" wrapText="1"/>
    </xf>
    <xf numFmtId="3" fontId="8" fillId="0" borderId="83" xfId="6" applyNumberFormat="1" applyFont="1" applyBorder="1" applyAlignment="1">
      <alignment horizontal="right" vertical="center"/>
    </xf>
    <xf numFmtId="0" fontId="37" fillId="0" borderId="0" xfId="6" applyFont="1"/>
    <xf numFmtId="0" fontId="7" fillId="0" borderId="0" xfId="6" applyFont="1" applyAlignment="1">
      <alignment vertical="center"/>
    </xf>
    <xf numFmtId="3" fontId="7" fillId="0" borderId="0" xfId="6" applyNumberFormat="1" applyFont="1" applyAlignment="1">
      <alignment horizontal="right" vertical="center"/>
    </xf>
    <xf numFmtId="0" fontId="24" fillId="0" borderId="0" xfId="6" applyFont="1" applyAlignment="1">
      <alignment horizontal="justify" vertical="center"/>
    </xf>
    <xf numFmtId="0" fontId="38" fillId="0" borderId="36" xfId="6" applyFont="1" applyBorder="1" applyAlignment="1">
      <alignment vertical="center" wrapText="1"/>
    </xf>
    <xf numFmtId="0" fontId="38" fillId="0" borderId="67" xfId="6" applyFont="1" applyBorder="1" applyAlignment="1">
      <alignment vertical="center" wrapText="1"/>
    </xf>
    <xf numFmtId="3" fontId="7" fillId="0" borderId="36" xfId="6" applyNumberFormat="1" applyFont="1" applyBorder="1" applyAlignment="1">
      <alignment horizontal="right" vertical="center"/>
    </xf>
    <xf numFmtId="0" fontId="36" fillId="0" borderId="34" xfId="6" applyFont="1" applyBorder="1" applyAlignment="1">
      <alignment vertical="center" wrapText="1"/>
    </xf>
    <xf numFmtId="0" fontId="38" fillId="0" borderId="0" xfId="6" applyFont="1" applyAlignment="1">
      <alignment vertical="center"/>
    </xf>
    <xf numFmtId="0" fontId="9" fillId="0" borderId="36" xfId="6" applyFont="1" applyBorder="1" applyAlignment="1">
      <alignment vertical="center"/>
    </xf>
    <xf numFmtId="0" fontId="7" fillId="0" borderId="68" xfId="6" applyFont="1" applyBorder="1" applyAlignment="1">
      <alignment vertical="center"/>
    </xf>
    <xf numFmtId="0" fontId="7" fillId="0" borderId="0" xfId="6" applyFont="1" applyAlignment="1">
      <alignment horizontal="right" vertical="center"/>
    </xf>
    <xf numFmtId="0" fontId="36" fillId="0" borderId="84" xfId="6" applyFont="1" applyBorder="1" applyAlignment="1">
      <alignment horizontal="center" vertical="center" wrapText="1"/>
    </xf>
    <xf numFmtId="14" fontId="8" fillId="0" borderId="34" xfId="6" applyNumberFormat="1" applyFont="1" applyBorder="1" applyAlignment="1">
      <alignment horizontal="center" vertical="center"/>
    </xf>
    <xf numFmtId="0" fontId="38" fillId="0" borderId="67" xfId="6" applyFont="1" applyBorder="1" applyAlignment="1">
      <alignment horizontal="justify" vertical="center" wrapText="1"/>
    </xf>
    <xf numFmtId="0" fontId="9" fillId="0" borderId="67" xfId="6" applyFont="1" applyBorder="1" applyAlignment="1">
      <alignment vertical="center"/>
    </xf>
    <xf numFmtId="0" fontId="7" fillId="0" borderId="36" xfId="6" applyFont="1" applyBorder="1" applyAlignment="1">
      <alignment horizontal="right" vertical="center"/>
    </xf>
    <xf numFmtId="0" fontId="36" fillId="0" borderId="84" xfId="6" applyFont="1" applyBorder="1" applyAlignment="1">
      <alignment horizontal="justify" vertical="center" wrapText="1"/>
    </xf>
    <xf numFmtId="3" fontId="8" fillId="0" borderId="85" xfId="6" applyNumberFormat="1" applyFont="1" applyBorder="1" applyAlignment="1">
      <alignment horizontal="right" vertical="center"/>
    </xf>
    <xf numFmtId="0" fontId="37" fillId="0" borderId="0" xfId="6" applyFont="1" applyAlignment="1">
      <alignment vertical="top" wrapText="1"/>
    </xf>
    <xf numFmtId="0" fontId="24" fillId="0" borderId="0" xfId="6" applyFont="1" applyAlignment="1">
      <alignment vertical="center"/>
    </xf>
    <xf numFmtId="0" fontId="36" fillId="0" borderId="43" xfId="6" applyFont="1" applyBorder="1" applyAlignment="1">
      <alignment vertical="center" wrapText="1"/>
    </xf>
    <xf numFmtId="3" fontId="8" fillId="0" borderId="86" xfId="6" applyNumberFormat="1" applyFont="1" applyBorder="1" applyAlignment="1">
      <alignment horizontal="right" vertical="center"/>
    </xf>
    <xf numFmtId="3" fontId="8" fillId="0" borderId="87" xfId="6" applyNumberFormat="1" applyFont="1" applyBorder="1" applyAlignment="1">
      <alignment horizontal="right" vertical="center"/>
    </xf>
    <xf numFmtId="3" fontId="7" fillId="0" borderId="43" xfId="6" applyNumberFormat="1" applyFont="1" applyBorder="1" applyAlignment="1">
      <alignment horizontal="right" vertical="center"/>
    </xf>
    <xf numFmtId="0" fontId="6" fillId="0" borderId="0" xfId="6" applyFont="1" applyAlignment="1">
      <alignment horizontal="justify" vertical="center"/>
    </xf>
    <xf numFmtId="0" fontId="38" fillId="0" borderId="43" xfId="6" applyFont="1" applyBorder="1" applyAlignment="1">
      <alignment vertical="center" wrapText="1"/>
    </xf>
    <xf numFmtId="0" fontId="36" fillId="0" borderId="84" xfId="6" applyFont="1" applyBorder="1" applyAlignment="1">
      <alignment vertical="center" wrapText="1"/>
    </xf>
    <xf numFmtId="3" fontId="8" fillId="0" borderId="34" xfId="6" applyNumberFormat="1" applyFont="1" applyBorder="1" applyAlignment="1">
      <alignment horizontal="right" vertical="center"/>
    </xf>
    <xf numFmtId="3" fontId="8" fillId="0" borderId="81" xfId="6" applyNumberFormat="1" applyFont="1" applyBorder="1" applyAlignment="1">
      <alignment horizontal="right" vertical="center"/>
    </xf>
    <xf numFmtId="0" fontId="39" fillId="0" borderId="80" xfId="6" applyFont="1" applyBorder="1" applyAlignment="1">
      <alignment horizontal="center" vertical="center"/>
    </xf>
    <xf numFmtId="0" fontId="39" fillId="0" borderId="80" xfId="6" applyFont="1" applyBorder="1" applyAlignment="1">
      <alignment vertical="center"/>
    </xf>
    <xf numFmtId="0" fontId="39" fillId="0" borderId="43" xfId="6" applyFont="1" applyBorder="1" applyAlignment="1">
      <alignment vertical="center"/>
    </xf>
    <xf numFmtId="3" fontId="2" fillId="0" borderId="79" xfId="6" applyNumberFormat="1" applyFont="1" applyBorder="1" applyAlignment="1">
      <alignment vertical="center"/>
    </xf>
    <xf numFmtId="0" fontId="2" fillId="9" borderId="43" xfId="6" applyFont="1" applyFill="1" applyBorder="1" applyAlignment="1">
      <alignment vertical="center"/>
    </xf>
    <xf numFmtId="0" fontId="2" fillId="9" borderId="80" xfId="6" applyFont="1" applyFill="1" applyBorder="1" applyAlignment="1">
      <alignment vertical="center"/>
    </xf>
    <xf numFmtId="0" fontId="39" fillId="9" borderId="36" xfId="6" applyFont="1" applyFill="1" applyBorder="1" applyAlignment="1">
      <alignment vertical="center"/>
    </xf>
    <xf numFmtId="0" fontId="39" fillId="9" borderId="80" xfId="6" applyFont="1" applyFill="1" applyBorder="1" applyAlignment="1">
      <alignment horizontal="center" vertical="center"/>
    </xf>
    <xf numFmtId="0" fontId="2" fillId="0" borderId="34" xfId="6" applyFont="1" applyBorder="1" applyAlignment="1">
      <alignment vertical="center"/>
    </xf>
    <xf numFmtId="3" fontId="2" fillId="0" borderId="80" xfId="6" applyNumberFormat="1" applyFont="1" applyBorder="1" applyAlignment="1">
      <alignment vertical="center"/>
    </xf>
    <xf numFmtId="0" fontId="2" fillId="0" borderId="80" xfId="6" applyFont="1" applyBorder="1" applyAlignment="1">
      <alignment horizontal="center" vertical="center"/>
    </xf>
    <xf numFmtId="9" fontId="2" fillId="0" borderId="80" xfId="6" applyNumberFormat="1" applyFont="1" applyBorder="1" applyAlignment="1">
      <alignment horizontal="right" vertical="center"/>
    </xf>
    <xf numFmtId="0" fontId="2" fillId="0" borderId="43" xfId="6" applyFont="1" applyBorder="1" applyAlignment="1">
      <alignment vertical="center"/>
    </xf>
    <xf numFmtId="3" fontId="2" fillId="0" borderId="80" xfId="6" applyNumberFormat="1" applyFont="1" applyBorder="1" applyAlignment="1">
      <alignment horizontal="right" vertical="center"/>
    </xf>
    <xf numFmtId="10" fontId="2" fillId="0" borderId="80" xfId="6" applyNumberFormat="1" applyFont="1" applyBorder="1" applyAlignment="1">
      <alignment horizontal="right" vertical="center"/>
    </xf>
    <xf numFmtId="3" fontId="39" fillId="0" borderId="80" xfId="6" applyNumberFormat="1" applyFont="1" applyBorder="1" applyAlignment="1">
      <alignment vertical="center"/>
    </xf>
    <xf numFmtId="0" fontId="39" fillId="9" borderId="80" xfId="6" applyFont="1" applyFill="1" applyBorder="1" applyAlignment="1">
      <alignment vertical="center"/>
    </xf>
    <xf numFmtId="0" fontId="39" fillId="10" borderId="43" xfId="6" applyFont="1" applyFill="1" applyBorder="1" applyAlignment="1">
      <alignment vertical="center"/>
    </xf>
    <xf numFmtId="0" fontId="2" fillId="0" borderId="0" xfId="6" applyFont="1" applyAlignment="1">
      <alignment vertical="center"/>
    </xf>
    <xf numFmtId="0" fontId="39" fillId="0" borderId="34" xfId="6" applyFont="1" applyBorder="1" applyAlignment="1">
      <alignment vertical="center"/>
    </xf>
    <xf numFmtId="0" fontId="40" fillId="0" borderId="43" xfId="6" applyFont="1" applyBorder="1" applyAlignment="1">
      <alignment vertical="center"/>
    </xf>
    <xf numFmtId="0" fontId="41" fillId="0" borderId="0" xfId="6" applyFont="1" applyAlignment="1">
      <alignment horizontal="justify" vertical="center"/>
    </xf>
    <xf numFmtId="0" fontId="1" fillId="0" borderId="78" xfId="6" applyBorder="1"/>
    <xf numFmtId="0" fontId="1" fillId="0" borderId="79" xfId="6" applyBorder="1" applyAlignment="1">
      <alignment vertical="top"/>
    </xf>
    <xf numFmtId="0" fontId="1" fillId="0" borderId="79" xfId="6" applyBorder="1"/>
    <xf numFmtId="0" fontId="1" fillId="0" borderId="80" xfId="6" applyBorder="1"/>
    <xf numFmtId="0" fontId="8" fillId="0" borderId="0" xfId="3" applyFont="1" applyAlignment="1">
      <alignment horizontal="center"/>
    </xf>
    <xf numFmtId="0" fontId="3" fillId="0" borderId="0" xfId="0" applyFont="1" applyAlignment="1">
      <alignment horizontal="center"/>
    </xf>
    <xf numFmtId="0" fontId="5" fillId="0" borderId="0" xfId="0" applyFont="1" applyAlignment="1">
      <alignment horizontal="center"/>
    </xf>
    <xf numFmtId="164" fontId="5" fillId="0" borderId="0" xfId="2"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0" fillId="0" borderId="0" xfId="0" applyAlignment="1">
      <alignment horizontal="center"/>
    </xf>
    <xf numFmtId="170" fontId="8" fillId="0" borderId="0" xfId="0" applyNumberFormat="1" applyFont="1" applyAlignment="1">
      <alignment horizontal="center"/>
    </xf>
    <xf numFmtId="0" fontId="8" fillId="0" borderId="0" xfId="0" applyFont="1" applyAlignment="1">
      <alignment horizontal="center"/>
    </xf>
    <xf numFmtId="0" fontId="24" fillId="0" borderId="0" xfId="6" applyFont="1" applyAlignment="1">
      <alignment horizontal="center"/>
    </xf>
    <xf numFmtId="0" fontId="26" fillId="0" borderId="0" xfId="6" applyFont="1" applyAlignment="1">
      <alignment horizontal="center"/>
    </xf>
    <xf numFmtId="0" fontId="1" fillId="0" borderId="0" xfId="6" applyAlignment="1">
      <alignment horizontal="center"/>
    </xf>
    <xf numFmtId="0" fontId="8" fillId="4" borderId="21" xfId="6" applyFont="1" applyFill="1" applyBorder="1" applyAlignment="1">
      <alignment horizontal="center"/>
    </xf>
    <xf numFmtId="0" fontId="2" fillId="0" borderId="84" xfId="6" applyFont="1" applyBorder="1" applyAlignment="1">
      <alignment vertical="center"/>
    </xf>
    <xf numFmtId="0" fontId="2" fillId="0" borderId="91" xfId="6" applyFont="1" applyBorder="1" applyAlignment="1">
      <alignment vertical="center"/>
    </xf>
    <xf numFmtId="0" fontId="2" fillId="0" borderId="89" xfId="6" applyFont="1" applyBorder="1" applyAlignment="1">
      <alignment vertical="center"/>
    </xf>
    <xf numFmtId="3" fontId="39" fillId="0" borderId="84" xfId="6" applyNumberFormat="1" applyFont="1" applyBorder="1" applyAlignment="1">
      <alignment horizontal="right" vertical="center"/>
    </xf>
    <xf numFmtId="3" fontId="39" fillId="0" borderId="91" xfId="6" applyNumberFormat="1" applyFont="1" applyBorder="1" applyAlignment="1">
      <alignment horizontal="right" vertical="center"/>
    </xf>
    <xf numFmtId="3" fontId="39" fillId="0" borderId="89" xfId="6" applyNumberFormat="1" applyFont="1" applyBorder="1" applyAlignment="1">
      <alignment horizontal="right" vertical="center"/>
    </xf>
    <xf numFmtId="3" fontId="39" fillId="10" borderId="84" xfId="6" applyNumberFormat="1" applyFont="1" applyFill="1" applyBorder="1" applyAlignment="1">
      <alignment horizontal="right" vertical="center"/>
    </xf>
    <xf numFmtId="3" fontId="39" fillId="10" borderId="91" xfId="6" applyNumberFormat="1" applyFont="1" applyFill="1" applyBorder="1" applyAlignment="1">
      <alignment horizontal="right" vertical="center"/>
    </xf>
    <xf numFmtId="3" fontId="39" fillId="10" borderId="89" xfId="6" applyNumberFormat="1" applyFont="1" applyFill="1" applyBorder="1" applyAlignment="1">
      <alignment horizontal="right" vertical="center"/>
    </xf>
    <xf numFmtId="0" fontId="2" fillId="0" borderId="64" xfId="6" applyFont="1" applyBorder="1" applyAlignment="1">
      <alignment horizontal="center" vertical="center"/>
    </xf>
    <xf numFmtId="0" fontId="2" fillId="0" borderId="65" xfId="6" applyFont="1" applyBorder="1" applyAlignment="1">
      <alignment horizontal="center" vertical="center"/>
    </xf>
    <xf numFmtId="0" fontId="2" fillId="0" borderId="92" xfId="6" applyFont="1" applyBorder="1" applyAlignment="1">
      <alignment horizontal="center" vertical="center"/>
    </xf>
    <xf numFmtId="0" fontId="2" fillId="0" borderId="78" xfId="6" applyFont="1" applyBorder="1" applyAlignment="1">
      <alignment horizontal="center" vertical="center"/>
    </xf>
    <xf numFmtId="0" fontId="2" fillId="0" borderId="79" xfId="6" applyFont="1" applyBorder="1" applyAlignment="1">
      <alignment horizontal="center" vertical="center"/>
    </xf>
    <xf numFmtId="0" fontId="2" fillId="0" borderId="93" xfId="6" applyFont="1" applyBorder="1" applyAlignment="1">
      <alignment horizontal="center" vertical="center"/>
    </xf>
    <xf numFmtId="0" fontId="5" fillId="0" borderId="0" xfId="6" applyFont="1" applyAlignment="1">
      <alignment horizontal="left" vertical="center"/>
    </xf>
    <xf numFmtId="0" fontId="1" fillId="0" borderId="0" xfId="6" applyAlignment="1">
      <alignment horizontal="left" vertical="top" wrapText="1"/>
    </xf>
    <xf numFmtId="0" fontId="1" fillId="0" borderId="68" xfId="6" applyBorder="1" applyAlignment="1">
      <alignment horizontal="left" vertical="top" wrapText="1"/>
    </xf>
    <xf numFmtId="0" fontId="1" fillId="0" borderId="0" xfId="6" applyAlignment="1">
      <alignment horizontal="left" wrapText="1"/>
    </xf>
    <xf numFmtId="0" fontId="1" fillId="0" borderId="68" xfId="6" applyBorder="1" applyAlignment="1">
      <alignment horizontal="left" wrapText="1"/>
    </xf>
    <xf numFmtId="0" fontId="39" fillId="0" borderId="88" xfId="6" applyFont="1" applyBorder="1" applyAlignment="1">
      <alignment horizontal="center" vertical="center"/>
    </xf>
    <xf numFmtId="0" fontId="39" fillId="0" borderId="90" xfId="6" applyFont="1" applyBorder="1" applyAlignment="1">
      <alignment horizontal="center" vertical="center"/>
    </xf>
    <xf numFmtId="0" fontId="39" fillId="0" borderId="84" xfId="6" applyFont="1" applyBorder="1" applyAlignment="1">
      <alignment horizontal="center" vertical="center"/>
    </xf>
    <xf numFmtId="0" fontId="39" fillId="0" borderId="89" xfId="6" applyFont="1" applyBorder="1" applyAlignment="1">
      <alignment horizontal="center" vertical="center"/>
    </xf>
    <xf numFmtId="0" fontId="33" fillId="0" borderId="72" xfId="10" applyFont="1" applyBorder="1" applyAlignment="1">
      <alignment horizontal="left" vertical="center" wrapText="1"/>
    </xf>
    <xf numFmtId="0" fontId="33" fillId="0" borderId="73" xfId="10" applyFont="1" applyBorder="1" applyAlignment="1">
      <alignment horizontal="left" vertical="center" wrapText="1"/>
    </xf>
    <xf numFmtId="0" fontId="33" fillId="0" borderId="76" xfId="10" applyFont="1" applyBorder="1" applyAlignment="1">
      <alignment horizontal="center" vertical="center" wrapText="1"/>
    </xf>
    <xf numFmtId="0" fontId="33" fillId="0" borderId="73" xfId="10" applyFont="1" applyBorder="1" applyAlignment="1">
      <alignment horizontal="center" vertical="center" wrapText="1"/>
    </xf>
    <xf numFmtId="0" fontId="33" fillId="0" borderId="77" xfId="10" applyFont="1" applyBorder="1" applyAlignment="1">
      <alignment horizontal="center" vertical="center" wrapText="1"/>
    </xf>
    <xf numFmtId="0" fontId="33" fillId="0" borderId="0" xfId="10" applyFont="1" applyAlignment="1">
      <alignment horizontal="center" vertical="center" wrapText="1"/>
    </xf>
    <xf numFmtId="0" fontId="35" fillId="0" borderId="64" xfId="10" applyFont="1" applyBorder="1" applyAlignment="1">
      <alignment horizontal="left" vertical="center" wrapText="1"/>
    </xf>
    <xf numFmtId="0" fontId="35" fillId="0" borderId="65" xfId="10" applyFont="1" applyBorder="1" applyAlignment="1">
      <alignment horizontal="left" vertical="center" wrapText="1"/>
    </xf>
    <xf numFmtId="0" fontId="35" fillId="0" borderId="66" xfId="10" applyFont="1" applyBorder="1" applyAlignment="1">
      <alignment horizontal="left" vertical="center" wrapText="1"/>
    </xf>
    <xf numFmtId="0" fontId="35" fillId="0" borderId="67" xfId="10" applyFont="1" applyBorder="1" applyAlignment="1">
      <alignment horizontal="left" vertical="center" wrapText="1"/>
    </xf>
    <xf numFmtId="0" fontId="35" fillId="0" borderId="0" xfId="10" applyFont="1" applyAlignment="1">
      <alignment horizontal="left" vertical="center" wrapText="1"/>
    </xf>
    <xf numFmtId="0" fontId="35" fillId="0" borderId="68" xfId="10" applyFont="1" applyBorder="1" applyAlignment="1">
      <alignment horizontal="left" vertical="center" wrapText="1"/>
    </xf>
    <xf numFmtId="0" fontId="35" fillId="0" borderId="78" xfId="10" applyFont="1" applyBorder="1" applyAlignment="1">
      <alignment horizontal="left" vertical="center" wrapText="1"/>
    </xf>
    <xf numFmtId="0" fontId="35" fillId="0" borderId="79" xfId="10" applyFont="1" applyBorder="1" applyAlignment="1">
      <alignment horizontal="left" vertical="center" wrapText="1"/>
    </xf>
    <xf numFmtId="0" fontId="35" fillId="0" borderId="80" xfId="10" applyFont="1" applyBorder="1" applyAlignment="1">
      <alignment horizontal="left" vertical="center" wrapText="1"/>
    </xf>
    <xf numFmtId="0" fontId="6" fillId="0" borderId="0" xfId="6" applyFont="1" applyAlignment="1">
      <alignment horizontal="left" vertical="center" wrapText="1"/>
    </xf>
    <xf numFmtId="0" fontId="26" fillId="0" borderId="0" xfId="6" applyFont="1" applyAlignment="1">
      <alignment horizontal="left"/>
    </xf>
    <xf numFmtId="0" fontId="1" fillId="0" borderId="0" xfId="6" applyAlignment="1">
      <alignment horizontal="left"/>
    </xf>
    <xf numFmtId="0" fontId="34" fillId="0" borderId="69" xfId="10" applyFont="1" applyBorder="1" applyAlignment="1">
      <alignment horizontal="center" vertical="center" wrapText="1"/>
    </xf>
    <xf numFmtId="0" fontId="34" fillId="0" borderId="70" xfId="10" applyFont="1" applyBorder="1" applyAlignment="1">
      <alignment horizontal="center" vertical="center" wrapText="1"/>
    </xf>
    <xf numFmtId="0" fontId="33" fillId="0" borderId="72" xfId="10" applyFont="1" applyBorder="1" applyAlignment="1">
      <alignment horizontal="center" vertical="center" wrapText="1"/>
    </xf>
    <xf numFmtId="0" fontId="33" fillId="0" borderId="74" xfId="10" applyFont="1" applyBorder="1" applyAlignment="1">
      <alignment horizontal="center" vertical="center" wrapText="1"/>
    </xf>
    <xf numFmtId="0" fontId="33" fillId="0" borderId="75" xfId="10" applyFont="1" applyBorder="1" applyAlignment="1">
      <alignment horizontal="center" vertical="center" wrapText="1"/>
    </xf>
    <xf numFmtId="0" fontId="32" fillId="0" borderId="69" xfId="10" applyFont="1" applyBorder="1" applyAlignment="1">
      <alignment horizontal="left" vertical="center" wrapText="1"/>
    </xf>
    <xf numFmtId="0" fontId="32" fillId="0" borderId="76" xfId="10" applyFont="1" applyBorder="1" applyAlignment="1">
      <alignment horizontal="left" vertical="center" wrapText="1"/>
    </xf>
    <xf numFmtId="0" fontId="32" fillId="0" borderId="76" xfId="10" applyFont="1" applyBorder="1" applyAlignment="1">
      <alignment horizontal="center" vertical="center" wrapText="1"/>
    </xf>
    <xf numFmtId="0" fontId="32" fillId="0" borderId="73" xfId="10" applyFont="1" applyBorder="1" applyAlignment="1">
      <alignment horizontal="center" vertical="center" wrapText="1"/>
    </xf>
    <xf numFmtId="0" fontId="32" fillId="0" borderId="77" xfId="10" applyFont="1" applyBorder="1" applyAlignment="1">
      <alignment horizontal="center" vertical="center" wrapText="1"/>
    </xf>
    <xf numFmtId="0" fontId="34" fillId="0" borderId="69" xfId="10" applyFont="1" applyBorder="1" applyAlignment="1">
      <alignment horizontal="left" vertical="center" wrapText="1"/>
    </xf>
    <xf numFmtId="0" fontId="34" fillId="0" borderId="76" xfId="10" applyFont="1" applyBorder="1" applyAlignment="1">
      <alignment horizontal="left" vertical="center" wrapText="1"/>
    </xf>
    <xf numFmtId="0" fontId="26" fillId="0" borderId="64" xfId="6" applyFont="1" applyBorder="1" applyAlignment="1">
      <alignment horizontal="center" vertical="center"/>
    </xf>
    <xf numFmtId="0" fontId="26" fillId="0" borderId="65" xfId="6" applyFont="1" applyBorder="1" applyAlignment="1">
      <alignment horizontal="center" vertical="center"/>
    </xf>
    <xf numFmtId="0" fontId="26" fillId="0" borderId="66" xfId="6" applyFont="1" applyBorder="1" applyAlignment="1">
      <alignment horizontal="center" vertical="center"/>
    </xf>
    <xf numFmtId="0" fontId="8" fillId="8" borderId="67" xfId="6" applyFont="1" applyFill="1" applyBorder="1" applyAlignment="1">
      <alignment horizontal="center"/>
    </xf>
    <xf numFmtId="0" fontId="8" fillId="8" borderId="0" xfId="6" applyFont="1" applyFill="1" applyAlignment="1">
      <alignment horizontal="center"/>
    </xf>
    <xf numFmtId="0" fontId="8" fillId="8" borderId="68" xfId="6" applyFont="1" applyFill="1" applyBorder="1" applyAlignment="1">
      <alignment horizontal="center"/>
    </xf>
    <xf numFmtId="0" fontId="32" fillId="0" borderId="69" xfId="10" applyFont="1" applyBorder="1" applyAlignment="1">
      <alignment horizontal="center" vertical="center" wrapText="1"/>
    </xf>
    <xf numFmtId="0" fontId="32" fillId="0" borderId="70" xfId="10" applyFont="1" applyBorder="1" applyAlignment="1">
      <alignment horizontal="center" vertical="center" wrapText="1"/>
    </xf>
    <xf numFmtId="0" fontId="32" fillId="0" borderId="71" xfId="10" applyFont="1" applyBorder="1" applyAlignment="1">
      <alignment horizontal="center" vertical="center" wrapText="1"/>
    </xf>
    <xf numFmtId="0" fontId="33" fillId="0" borderId="69" xfId="10" applyFont="1" applyBorder="1" applyAlignment="1">
      <alignment horizontal="center" vertical="center" wrapText="1"/>
    </xf>
    <xf numFmtId="0" fontId="33" fillId="0" borderId="70" xfId="10" applyFont="1" applyBorder="1" applyAlignment="1">
      <alignment horizontal="center" vertical="center" wrapText="1"/>
    </xf>
  </cellXfs>
  <cellStyles count="11">
    <cellStyle name="Excel Built-in Normal" xfId="10"/>
    <cellStyle name="Millares" xfId="1" builtinId="3"/>
    <cellStyle name="Millares [0] 15" xfId="7"/>
    <cellStyle name="Millares [0] 2" xfId="8"/>
    <cellStyle name="Millares [0]_bolsa DICIEM 2001 SEGURIDAD" xfId="5"/>
    <cellStyle name="Millares 53" xfId="9"/>
    <cellStyle name="Moneda" xfId="2" builtinId="4"/>
    <cellStyle name="Normal" xfId="0" builtinId="0"/>
    <cellStyle name="Normal 2 2" xfId="6"/>
    <cellStyle name="Normal 3" xfId="3"/>
    <cellStyle name="Porcentaje 2" xfId="4"/>
  </cellStyles>
  <dxfs count="3">
    <dxf>
      <font>
        <b val="0"/>
        <condense val="0"/>
        <extend val="0"/>
        <color indexed="10"/>
      </font>
    </dxf>
    <dxf>
      <font>
        <sz val="10"/>
        <color rgb="FFFFFFFF"/>
        <name val="Arial"/>
        <scheme val="none"/>
      </font>
    </dxf>
    <dxf>
      <font>
        <sz val="10"/>
        <color rgb="FFFFFFFF"/>
        <name val="Arial"/>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142875</xdr:colOff>
      <xdr:row>53</xdr:row>
      <xdr:rowOff>0</xdr:rowOff>
    </xdr:from>
    <xdr:to>
      <xdr:col>3</xdr:col>
      <xdr:colOff>219075</xdr:colOff>
      <xdr:row>55</xdr:row>
      <xdr:rowOff>9525</xdr:rowOff>
    </xdr:to>
    <xdr:sp macro="" textlink="">
      <xdr:nvSpPr>
        <xdr:cNvPr id="2" name="Text Box 1">
          <a:extLst>
            <a:ext uri="{FF2B5EF4-FFF2-40B4-BE49-F238E27FC236}">
              <a16:creationId xmlns:a16="http://schemas.microsoft.com/office/drawing/2014/main" id="{E4B9144F-FE8E-4C41-B124-62342CAA29D5}"/>
            </a:ext>
          </a:extLst>
        </xdr:cNvPr>
        <xdr:cNvSpPr txBox="1">
          <a:spLocks noChangeArrowheads="1"/>
        </xdr:cNvSpPr>
      </xdr:nvSpPr>
      <xdr:spPr bwMode="auto">
        <a:xfrm>
          <a:off x="5610225"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142875</xdr:colOff>
      <xdr:row>53</xdr:row>
      <xdr:rowOff>0</xdr:rowOff>
    </xdr:from>
    <xdr:to>
      <xdr:col>3</xdr:col>
      <xdr:colOff>219075</xdr:colOff>
      <xdr:row>55</xdr:row>
      <xdr:rowOff>9525</xdr:rowOff>
    </xdr:to>
    <xdr:sp macro="" textlink="">
      <xdr:nvSpPr>
        <xdr:cNvPr id="3" name="Text Box 2">
          <a:extLst>
            <a:ext uri="{FF2B5EF4-FFF2-40B4-BE49-F238E27FC236}">
              <a16:creationId xmlns:a16="http://schemas.microsoft.com/office/drawing/2014/main" id="{9ED99075-4C6B-449D-9CE5-B77E0550F856}"/>
            </a:ext>
          </a:extLst>
        </xdr:cNvPr>
        <xdr:cNvSpPr txBox="1">
          <a:spLocks noChangeArrowheads="1"/>
        </xdr:cNvSpPr>
      </xdr:nvSpPr>
      <xdr:spPr bwMode="auto">
        <a:xfrm>
          <a:off x="5610225"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142875</xdr:colOff>
      <xdr:row>53</xdr:row>
      <xdr:rowOff>0</xdr:rowOff>
    </xdr:from>
    <xdr:to>
      <xdr:col>3</xdr:col>
      <xdr:colOff>219075</xdr:colOff>
      <xdr:row>55</xdr:row>
      <xdr:rowOff>9525</xdr:rowOff>
    </xdr:to>
    <xdr:sp macro="" textlink="">
      <xdr:nvSpPr>
        <xdr:cNvPr id="4" name="Text Box 3">
          <a:extLst>
            <a:ext uri="{FF2B5EF4-FFF2-40B4-BE49-F238E27FC236}">
              <a16:creationId xmlns:a16="http://schemas.microsoft.com/office/drawing/2014/main" id="{31F3A71F-8EED-4401-B22E-55CC1CF4963C}"/>
            </a:ext>
          </a:extLst>
        </xdr:cNvPr>
        <xdr:cNvSpPr txBox="1">
          <a:spLocks noChangeArrowheads="1"/>
        </xdr:cNvSpPr>
      </xdr:nvSpPr>
      <xdr:spPr bwMode="auto">
        <a:xfrm>
          <a:off x="5610225"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142875</xdr:colOff>
      <xdr:row>53</xdr:row>
      <xdr:rowOff>0</xdr:rowOff>
    </xdr:from>
    <xdr:to>
      <xdr:col>3</xdr:col>
      <xdr:colOff>219075</xdr:colOff>
      <xdr:row>55</xdr:row>
      <xdr:rowOff>9525</xdr:rowOff>
    </xdr:to>
    <xdr:sp macro="" textlink="">
      <xdr:nvSpPr>
        <xdr:cNvPr id="5" name="Text Box 4">
          <a:extLst>
            <a:ext uri="{FF2B5EF4-FFF2-40B4-BE49-F238E27FC236}">
              <a16:creationId xmlns:a16="http://schemas.microsoft.com/office/drawing/2014/main" id="{5BF2BABE-D751-4EAF-B1C8-BBD0CC0351D8}"/>
            </a:ext>
          </a:extLst>
        </xdr:cNvPr>
        <xdr:cNvSpPr txBox="1">
          <a:spLocks noChangeArrowheads="1"/>
        </xdr:cNvSpPr>
      </xdr:nvSpPr>
      <xdr:spPr bwMode="auto">
        <a:xfrm>
          <a:off x="5610225"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142875</xdr:colOff>
      <xdr:row>53</xdr:row>
      <xdr:rowOff>0</xdr:rowOff>
    </xdr:from>
    <xdr:to>
      <xdr:col>2</xdr:col>
      <xdr:colOff>219075</xdr:colOff>
      <xdr:row>55</xdr:row>
      <xdr:rowOff>9525</xdr:rowOff>
    </xdr:to>
    <xdr:sp macro="" textlink="">
      <xdr:nvSpPr>
        <xdr:cNvPr id="6" name="Text Box 1">
          <a:extLst>
            <a:ext uri="{FF2B5EF4-FFF2-40B4-BE49-F238E27FC236}">
              <a16:creationId xmlns:a16="http://schemas.microsoft.com/office/drawing/2014/main" id="{E2B112DD-C2B2-4E52-9D69-1472E8A4E9BC}"/>
            </a:ext>
          </a:extLst>
        </xdr:cNvPr>
        <xdr:cNvSpPr txBox="1">
          <a:spLocks noChangeArrowheads="1"/>
        </xdr:cNvSpPr>
      </xdr:nvSpPr>
      <xdr:spPr bwMode="auto">
        <a:xfrm>
          <a:off x="4533900"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142875</xdr:colOff>
      <xdr:row>53</xdr:row>
      <xdr:rowOff>0</xdr:rowOff>
    </xdr:from>
    <xdr:to>
      <xdr:col>2</xdr:col>
      <xdr:colOff>219075</xdr:colOff>
      <xdr:row>55</xdr:row>
      <xdr:rowOff>9525</xdr:rowOff>
    </xdr:to>
    <xdr:sp macro="" textlink="">
      <xdr:nvSpPr>
        <xdr:cNvPr id="7" name="Text Box 2">
          <a:extLst>
            <a:ext uri="{FF2B5EF4-FFF2-40B4-BE49-F238E27FC236}">
              <a16:creationId xmlns:a16="http://schemas.microsoft.com/office/drawing/2014/main" id="{B0B0ADAE-E3C3-4852-AAD5-4F32AFC35C20}"/>
            </a:ext>
          </a:extLst>
        </xdr:cNvPr>
        <xdr:cNvSpPr txBox="1">
          <a:spLocks noChangeArrowheads="1"/>
        </xdr:cNvSpPr>
      </xdr:nvSpPr>
      <xdr:spPr bwMode="auto">
        <a:xfrm>
          <a:off x="4533900"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142875</xdr:colOff>
      <xdr:row>53</xdr:row>
      <xdr:rowOff>0</xdr:rowOff>
    </xdr:from>
    <xdr:to>
      <xdr:col>2</xdr:col>
      <xdr:colOff>219075</xdr:colOff>
      <xdr:row>55</xdr:row>
      <xdr:rowOff>9525</xdr:rowOff>
    </xdr:to>
    <xdr:sp macro="" textlink="">
      <xdr:nvSpPr>
        <xdr:cNvPr id="8" name="Text Box 3">
          <a:extLst>
            <a:ext uri="{FF2B5EF4-FFF2-40B4-BE49-F238E27FC236}">
              <a16:creationId xmlns:a16="http://schemas.microsoft.com/office/drawing/2014/main" id="{50E19BF0-926E-47CD-94F0-D1A2F5AC1ADC}"/>
            </a:ext>
          </a:extLst>
        </xdr:cNvPr>
        <xdr:cNvSpPr txBox="1">
          <a:spLocks noChangeArrowheads="1"/>
        </xdr:cNvSpPr>
      </xdr:nvSpPr>
      <xdr:spPr bwMode="auto">
        <a:xfrm>
          <a:off x="4533900"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142875</xdr:colOff>
      <xdr:row>53</xdr:row>
      <xdr:rowOff>0</xdr:rowOff>
    </xdr:from>
    <xdr:to>
      <xdr:col>2</xdr:col>
      <xdr:colOff>219075</xdr:colOff>
      <xdr:row>55</xdr:row>
      <xdr:rowOff>9525</xdr:rowOff>
    </xdr:to>
    <xdr:sp macro="" textlink="">
      <xdr:nvSpPr>
        <xdr:cNvPr id="9" name="Text Box 4">
          <a:extLst>
            <a:ext uri="{FF2B5EF4-FFF2-40B4-BE49-F238E27FC236}">
              <a16:creationId xmlns:a16="http://schemas.microsoft.com/office/drawing/2014/main" id="{2F3C655B-8727-4CA6-B681-774EAFC330B7}"/>
            </a:ext>
          </a:extLst>
        </xdr:cNvPr>
        <xdr:cNvSpPr txBox="1">
          <a:spLocks noChangeArrowheads="1"/>
        </xdr:cNvSpPr>
      </xdr:nvSpPr>
      <xdr:spPr bwMode="auto">
        <a:xfrm>
          <a:off x="4533900"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142875</xdr:colOff>
      <xdr:row>53</xdr:row>
      <xdr:rowOff>0</xdr:rowOff>
    </xdr:from>
    <xdr:to>
      <xdr:col>2</xdr:col>
      <xdr:colOff>219075</xdr:colOff>
      <xdr:row>55</xdr:row>
      <xdr:rowOff>9525</xdr:rowOff>
    </xdr:to>
    <xdr:sp macro="" textlink="">
      <xdr:nvSpPr>
        <xdr:cNvPr id="10" name="Text Box 1">
          <a:extLst>
            <a:ext uri="{FF2B5EF4-FFF2-40B4-BE49-F238E27FC236}">
              <a16:creationId xmlns:a16="http://schemas.microsoft.com/office/drawing/2014/main" id="{B06524E2-E640-4914-A6C0-F31950A573F2}"/>
            </a:ext>
          </a:extLst>
        </xdr:cNvPr>
        <xdr:cNvSpPr txBox="1">
          <a:spLocks noChangeArrowheads="1"/>
        </xdr:cNvSpPr>
      </xdr:nvSpPr>
      <xdr:spPr bwMode="auto">
        <a:xfrm>
          <a:off x="4533900"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142875</xdr:colOff>
      <xdr:row>53</xdr:row>
      <xdr:rowOff>0</xdr:rowOff>
    </xdr:from>
    <xdr:to>
      <xdr:col>2</xdr:col>
      <xdr:colOff>219075</xdr:colOff>
      <xdr:row>55</xdr:row>
      <xdr:rowOff>9525</xdr:rowOff>
    </xdr:to>
    <xdr:sp macro="" textlink="">
      <xdr:nvSpPr>
        <xdr:cNvPr id="11" name="Text Box 2">
          <a:extLst>
            <a:ext uri="{FF2B5EF4-FFF2-40B4-BE49-F238E27FC236}">
              <a16:creationId xmlns:a16="http://schemas.microsoft.com/office/drawing/2014/main" id="{C07E9353-29E3-400A-B3BC-B79ABE8AAB35}"/>
            </a:ext>
          </a:extLst>
        </xdr:cNvPr>
        <xdr:cNvSpPr txBox="1">
          <a:spLocks noChangeArrowheads="1"/>
        </xdr:cNvSpPr>
      </xdr:nvSpPr>
      <xdr:spPr bwMode="auto">
        <a:xfrm>
          <a:off x="4533900"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142875</xdr:colOff>
      <xdr:row>53</xdr:row>
      <xdr:rowOff>0</xdr:rowOff>
    </xdr:from>
    <xdr:to>
      <xdr:col>2</xdr:col>
      <xdr:colOff>219075</xdr:colOff>
      <xdr:row>55</xdr:row>
      <xdr:rowOff>9525</xdr:rowOff>
    </xdr:to>
    <xdr:sp macro="" textlink="">
      <xdr:nvSpPr>
        <xdr:cNvPr id="12" name="Text Box 3">
          <a:extLst>
            <a:ext uri="{FF2B5EF4-FFF2-40B4-BE49-F238E27FC236}">
              <a16:creationId xmlns:a16="http://schemas.microsoft.com/office/drawing/2014/main" id="{C2C722D1-F805-4BC7-A831-D125BF33EF5A}"/>
            </a:ext>
          </a:extLst>
        </xdr:cNvPr>
        <xdr:cNvSpPr txBox="1">
          <a:spLocks noChangeArrowheads="1"/>
        </xdr:cNvSpPr>
      </xdr:nvSpPr>
      <xdr:spPr bwMode="auto">
        <a:xfrm>
          <a:off x="4533900"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142875</xdr:colOff>
      <xdr:row>53</xdr:row>
      <xdr:rowOff>0</xdr:rowOff>
    </xdr:from>
    <xdr:to>
      <xdr:col>2</xdr:col>
      <xdr:colOff>219075</xdr:colOff>
      <xdr:row>55</xdr:row>
      <xdr:rowOff>9525</xdr:rowOff>
    </xdr:to>
    <xdr:sp macro="" textlink="">
      <xdr:nvSpPr>
        <xdr:cNvPr id="13" name="Text Box 4">
          <a:extLst>
            <a:ext uri="{FF2B5EF4-FFF2-40B4-BE49-F238E27FC236}">
              <a16:creationId xmlns:a16="http://schemas.microsoft.com/office/drawing/2014/main" id="{516E2209-0B20-42AA-8378-4FE50088893D}"/>
            </a:ext>
          </a:extLst>
        </xdr:cNvPr>
        <xdr:cNvSpPr txBox="1">
          <a:spLocks noChangeArrowheads="1"/>
        </xdr:cNvSpPr>
      </xdr:nvSpPr>
      <xdr:spPr bwMode="auto">
        <a:xfrm>
          <a:off x="4533900" y="8543925"/>
          <a:ext cx="76200" cy="2000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1\0000%20EJERCICIO%202016\01%20PRESENTACION%20CNV%20MARZO%202016\Copia%20de%20Copia%20de%20ANEXOS_BOLSA_MARZO_2016%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1\Users\conta01\AppData\Local\Temp\ANEXOS_BOLSA_ABRIL_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ontabilidad\001%20EJERCICIO%202014\PRESENTACION%20CNV%20JUNIO%202014\2014_06_ANEXOS_BOLS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1\Users\usuario\Documents\RMaldonado\Comercial\Productividad\Plan%20de%20Venta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00000%20EJERCICIO%202018/CNV/Diciembre/ANEXOS%20BOLSA%20Diciembre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220_ACUM.XMES"/>
      <sheetName val="300_ADM"/>
      <sheetName val="RESULTADO"/>
      <sheetName val="DETALLE DICIEMBRE 2009 (2)"/>
      <sheetName val="BALANCEFINAL2009SISTEMA"/>
      <sheetName val="RESULTADOFINAL2009SISTEMA"/>
      <sheetName val="prueba"/>
      <sheetName val="CONSOLIDADO"/>
      <sheetName val="DETALLE DICIEMBRE 2009"/>
      <sheetName val="P2_AP (2)"/>
      <sheetName val="BALANCE ANALITICO"/>
      <sheetName val="P2_AP"/>
      <sheetName val="DETALLE PARA NOTAS"/>
      <sheetName val="P3_ER"/>
      <sheetName val="P4_EV"/>
      <sheetName val="P5_OYA (metodo directo) (2)"/>
      <sheetName val="AA"/>
      <sheetName val="AB"/>
      <sheetName val="AC"/>
      <sheetName val="ACC"/>
      <sheetName val="AD"/>
      <sheetName val="AE"/>
      <sheetName val="AF"/>
      <sheetName val="AG"/>
      <sheetName val="AH"/>
      <sheetName val="AI"/>
      <sheetName val="AJ"/>
      <sheetName val="pie de firma"/>
      <sheetName val="P5_OYA (metodo directo)"/>
      <sheetName val="P5_OYA"/>
      <sheetName val="Hoja2"/>
      <sheetName val="CALCULOS AUXILIARES"/>
      <sheetName val="CALCULO DEL iMPUESTO A LA RENTA"/>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220_ACUM.XMES"/>
      <sheetName val="300_ADM"/>
      <sheetName val="RESULTADO"/>
      <sheetName val="DETALLE DICIEMBRE 2009 (2)"/>
      <sheetName val="BALANCEFINAL2009SISTEMA"/>
      <sheetName val="RESULTADOFINAL2009SISTEMA"/>
      <sheetName val="prueba"/>
      <sheetName val="CONSOLIDADO"/>
      <sheetName val="DETALLE DICIEMBRE 2009"/>
      <sheetName val="P2_AP (2)"/>
      <sheetName val="MATRIZ"/>
      <sheetName val="P2_AP "/>
      <sheetName val="DETALLE PARA NOTAS"/>
      <sheetName val="P3_ER"/>
      <sheetName val="P4_EV (2)"/>
      <sheetName val="P5_OYA (metodo directo) (2)"/>
      <sheetName val="AA"/>
      <sheetName val="AB"/>
      <sheetName val="AC"/>
      <sheetName val="ACC"/>
      <sheetName val="AD"/>
      <sheetName val="AE"/>
      <sheetName val="AF"/>
      <sheetName val="AG"/>
      <sheetName val="AH"/>
      <sheetName val="AI"/>
      <sheetName val="AJ"/>
      <sheetName val="pie de firma"/>
      <sheetName val="P5_OYA (metodo directo)"/>
      <sheetName val="P5_OYA"/>
      <sheetName val="Hoja2"/>
      <sheetName val="CALCULOS AUXILIARES"/>
      <sheetName val="CALCULO DEL iMPUESTO A LA RENTA"/>
      <sheetName val="Hoja3"/>
      <sheetName val="EEFF Definitiv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220_ACUM.XMES"/>
      <sheetName val="300_ADM"/>
      <sheetName val="RESULTADO"/>
      <sheetName val="DETALLE DICIEMBRE 2009 (2)"/>
      <sheetName val="BALANCEFINAL2009SISTEMA"/>
      <sheetName val="RESULTADOFINAL2009SISTEMA"/>
      <sheetName val="prueba"/>
      <sheetName val="CONSOLIDADO"/>
      <sheetName val="DETALLE DICIEMBRE 2009"/>
      <sheetName val="P2_AP (2)"/>
      <sheetName val="Fechas"/>
      <sheetName val="P2_AP"/>
      <sheetName val="DETALLE PARA NOTAS"/>
      <sheetName val="P3_ER"/>
      <sheetName val="P4_EV"/>
      <sheetName val="P2_AP (2012)"/>
      <sheetName val="P5_OYA (metodo directo) (2)"/>
      <sheetName val="AA"/>
      <sheetName val="AB"/>
      <sheetName val="AC"/>
      <sheetName val="AD"/>
      <sheetName val="AE"/>
      <sheetName val="AF"/>
      <sheetName val="AG"/>
      <sheetName val="Datos para AH"/>
      <sheetName val="AH"/>
      <sheetName val="AI"/>
      <sheetName val="AJ"/>
      <sheetName val="pie de firma"/>
      <sheetName val="P5_OYA (metodo directo)"/>
      <sheetName val="P5_OYA"/>
      <sheetName val="Hoja2"/>
      <sheetName val="CALCULOS AUXILIARES"/>
      <sheetName val="CALCULO DEL iMPUESTO A LA RENTA"/>
    </sheetNames>
    <sheetDataSet>
      <sheetData sheetId="0">
        <row r="2">
          <cell r="C2">
            <v>-6500001</v>
          </cell>
        </row>
      </sheetData>
      <sheetData sheetId="1">
        <row r="2">
          <cell r="C2">
            <v>2824415501</v>
          </cell>
        </row>
      </sheetData>
      <sheetData sheetId="2">
        <row r="2">
          <cell r="C2">
            <v>10253974</v>
          </cell>
        </row>
      </sheetData>
      <sheetData sheetId="3">
        <row r="2">
          <cell r="C2" t="str">
            <v>TxtCapitulo</v>
          </cell>
        </row>
      </sheetData>
      <sheetData sheetId="4">
        <row r="3">
          <cell r="C3">
            <v>2009</v>
          </cell>
        </row>
      </sheetData>
      <sheetData sheetId="5">
        <row r="2">
          <cell r="C2" t="str">
            <v>TxtCapitulo</v>
          </cell>
        </row>
      </sheetData>
      <sheetData sheetId="6">
        <row r="2">
          <cell r="C2" t="str">
            <v>TxtCapitulo</v>
          </cell>
        </row>
      </sheetData>
      <sheetData sheetId="7">
        <row r="8">
          <cell r="C8" t="str">
            <v xml:space="preserve">PRIMAS DE </v>
          </cell>
        </row>
      </sheetData>
      <sheetData sheetId="8">
        <row r="50">
          <cell r="C50">
            <v>3</v>
          </cell>
        </row>
      </sheetData>
      <sheetData sheetId="9">
        <row r="3">
          <cell r="C3">
            <v>2009</v>
          </cell>
        </row>
      </sheetData>
      <sheetData sheetId="10">
        <row r="3">
          <cell r="C3">
            <v>2009</v>
          </cell>
        </row>
      </sheetData>
      <sheetData sheetId="11">
        <row r="3">
          <cell r="C3">
            <v>41275</v>
          </cell>
        </row>
      </sheetData>
      <sheetData sheetId="12">
        <row r="3">
          <cell r="C3" t="str">
            <v xml:space="preserve">           BALANCE GENERAL AL  30 DE JUNIO DE 2013</v>
          </cell>
        </row>
      </sheetData>
      <sheetData sheetId="13">
        <row r="4">
          <cell r="C4">
            <v>41455</v>
          </cell>
        </row>
      </sheetData>
      <sheetData sheetId="14"/>
      <sheetData sheetId="15">
        <row r="8">
          <cell r="C8" t="str">
            <v xml:space="preserve">APORTE </v>
          </cell>
        </row>
      </sheetData>
      <sheetData sheetId="16">
        <row r="3">
          <cell r="C3">
            <v>2009</v>
          </cell>
        </row>
      </sheetData>
      <sheetData sheetId="17">
        <row r="6">
          <cell r="C6">
            <v>41455</v>
          </cell>
        </row>
      </sheetData>
      <sheetData sheetId="18">
        <row r="11">
          <cell r="C11" t="str">
            <v>ALTAS DEL</v>
          </cell>
        </row>
      </sheetData>
      <sheetData sheetId="19">
        <row r="2">
          <cell r="C2" t="str">
            <v>BALANCE GENERAL</v>
          </cell>
        </row>
      </sheetData>
      <sheetData sheetId="20">
        <row r="11">
          <cell r="C11" t="str">
            <v>VALOR NOMINAL UNITARIO</v>
          </cell>
        </row>
      </sheetData>
      <sheetData sheetId="21">
        <row r="9">
          <cell r="C9" t="str">
            <v>AMORTIZAC.</v>
          </cell>
        </row>
      </sheetData>
      <sheetData sheetId="22">
        <row r="9">
          <cell r="C9" t="str">
            <v>SALDOS AL INICIO</v>
          </cell>
        </row>
      </sheetData>
      <sheetData sheetId="23">
        <row r="2">
          <cell r="C2" t="str">
            <v>BALANCE GENERAL</v>
          </cell>
        </row>
      </sheetData>
      <sheetData sheetId="24">
        <row r="10">
          <cell r="C10" t="str">
            <v>MONTO</v>
          </cell>
        </row>
      </sheetData>
      <sheetData sheetId="25">
        <row r="2">
          <cell r="C2" t="str">
            <v>Total datos:</v>
          </cell>
        </row>
      </sheetData>
      <sheetData sheetId="26">
        <row r="3">
          <cell r="C3">
            <v>41455</v>
          </cell>
        </row>
      </sheetData>
      <sheetData sheetId="27"/>
      <sheetData sheetId="28"/>
      <sheetData sheetId="29">
        <row r="5">
          <cell r="C5" t="str">
            <v>Lic. DIANA TREVISAN</v>
          </cell>
        </row>
      </sheetData>
      <sheetData sheetId="30">
        <row r="2">
          <cell r="C2" t="str">
            <v>31 DE DICIEMBRE DE 2009</v>
          </cell>
        </row>
      </sheetData>
      <sheetData sheetId="31">
        <row r="2">
          <cell r="C2" t="str">
            <v>31 DE DICIEMBRE DE 2009</v>
          </cell>
        </row>
      </sheetData>
      <sheetData sheetId="32">
        <row r="11">
          <cell r="C11" t="str">
            <v>ALTAS DEL</v>
          </cell>
        </row>
      </sheetData>
      <sheetData sheetId="33">
        <row r="8">
          <cell r="C8">
            <v>2</v>
          </cell>
        </row>
      </sheetData>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
      <sheetName val="P1"/>
      <sheetName val="A"/>
      <sheetName val="B"/>
      <sheetName val="C"/>
      <sheetName val="P2"/>
      <sheetName val="2a"/>
      <sheetName val="2b"/>
      <sheetName val="2c"/>
      <sheetName val="2d"/>
      <sheetName val="INFO"/>
      <sheetName val="S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1">
          <cell r="B11" t="str">
            <v>Enero</v>
          </cell>
        </row>
        <row r="12">
          <cell r="B12" t="str">
            <v>Febrero</v>
          </cell>
        </row>
        <row r="13">
          <cell r="B13" t="str">
            <v>Marzo</v>
          </cell>
        </row>
        <row r="14">
          <cell r="B14" t="str">
            <v>Abril</v>
          </cell>
        </row>
        <row r="15">
          <cell r="B15" t="str">
            <v>Mayo</v>
          </cell>
        </row>
        <row r="16">
          <cell r="B16" t="str">
            <v>Junio</v>
          </cell>
        </row>
        <row r="17">
          <cell r="B17" t="str">
            <v>Julio</v>
          </cell>
        </row>
        <row r="18">
          <cell r="B18" t="str">
            <v>Agosto</v>
          </cell>
        </row>
        <row r="19">
          <cell r="B19" t="str">
            <v>Septiembre</v>
          </cell>
        </row>
        <row r="20">
          <cell r="B20" t="str">
            <v>Octubre</v>
          </cell>
        </row>
        <row r="21">
          <cell r="B21" t="str">
            <v>Noviembre</v>
          </cell>
        </row>
        <row r="22">
          <cell r="B22" t="str">
            <v>Diciembre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2_AP  18"/>
      <sheetName val="DETALLE PARA NOTAS SET"/>
      <sheetName val="EE_RR "/>
      <sheetName val="balance matriz"/>
      <sheetName val="balance 1"/>
      <sheetName val="P4_EV"/>
      <sheetName val="P5_OYA "/>
      <sheetName val="AA"/>
      <sheetName val="AB"/>
      <sheetName val="AC"/>
      <sheetName val="AD"/>
      <sheetName val="AE"/>
      <sheetName val="AF"/>
      <sheetName val="AG"/>
      <sheetName val="AH"/>
      <sheetName val="AI"/>
      <sheetName val="AJ"/>
      <sheetName val="ANEXO I"/>
      <sheetName val="Cartera-DDM"/>
      <sheetName val="Hoja1"/>
      <sheetName val="Hoja2"/>
    </sheetNames>
    <sheetDataSet>
      <sheetData sheetId="0"/>
      <sheetData sheetId="1">
        <row r="16">
          <cell r="C16">
            <v>4593719191</v>
          </cell>
          <cell r="D16">
            <v>2076815817</v>
          </cell>
        </row>
        <row r="46">
          <cell r="C46">
            <v>1001821914</v>
          </cell>
          <cell r="D46">
            <v>551122405</v>
          </cell>
        </row>
        <row r="47">
          <cell r="C47">
            <v>2296219743</v>
          </cell>
          <cell r="D47">
            <v>6018873975</v>
          </cell>
        </row>
        <row r="67">
          <cell r="C67">
            <v>171856654140</v>
          </cell>
          <cell r="D67">
            <v>152848808834</v>
          </cell>
        </row>
        <row r="68">
          <cell r="C68">
            <v>27686650315</v>
          </cell>
          <cell r="D68">
            <v>27734579231</v>
          </cell>
        </row>
        <row r="127">
          <cell r="C127">
            <v>2683377766.272727</v>
          </cell>
          <cell r="D127">
            <v>4217700963</v>
          </cell>
        </row>
        <row r="128">
          <cell r="C128">
            <v>0</v>
          </cell>
        </row>
        <row r="138">
          <cell r="C138">
            <v>22936352674</v>
          </cell>
          <cell r="D138">
            <v>17898698183</v>
          </cell>
        </row>
        <row r="162">
          <cell r="C162">
            <v>3484182227</v>
          </cell>
          <cell r="D162">
            <v>1106049301</v>
          </cell>
        </row>
        <row r="179">
          <cell r="C179">
            <v>32416655853</v>
          </cell>
          <cell r="D179">
            <v>30267036205</v>
          </cell>
        </row>
        <row r="200">
          <cell r="C200">
            <v>1605545857</v>
          </cell>
          <cell r="D200">
            <v>1998468681</v>
          </cell>
        </row>
        <row r="201">
          <cell r="C201">
            <v>0</v>
          </cell>
          <cell r="D201">
            <v>22403920</v>
          </cell>
        </row>
        <row r="258">
          <cell r="C258">
            <v>63285404618</v>
          </cell>
          <cell r="D258">
            <v>54489055900</v>
          </cell>
        </row>
        <row r="259">
          <cell r="C259">
            <v>51834384959</v>
          </cell>
          <cell r="D259">
            <v>49857089112</v>
          </cell>
        </row>
        <row r="267">
          <cell r="C267">
            <v>870015730</v>
          </cell>
          <cell r="D267">
            <v>1027906719</v>
          </cell>
        </row>
        <row r="281">
          <cell r="C281">
            <v>1536137063</v>
          </cell>
          <cell r="D281">
            <v>1597611465</v>
          </cell>
        </row>
        <row r="307">
          <cell r="C307">
            <v>1600416674</v>
          </cell>
          <cell r="D307">
            <v>991897305</v>
          </cell>
        </row>
        <row r="310">
          <cell r="C310">
            <v>4745072847</v>
          </cell>
          <cell r="D310">
            <v>5645227733</v>
          </cell>
        </row>
        <row r="314">
          <cell r="C314">
            <v>0</v>
          </cell>
          <cell r="D314">
            <v>0</v>
          </cell>
        </row>
        <row r="320">
          <cell r="C320">
            <v>45504500000</v>
          </cell>
          <cell r="D320">
            <v>43109590352</v>
          </cell>
        </row>
        <row r="321">
          <cell r="C321">
            <v>300000000</v>
          </cell>
        </row>
        <row r="322">
          <cell r="C322">
            <v>4139188983</v>
          </cell>
          <cell r="D322">
            <v>3648398450</v>
          </cell>
        </row>
        <row r="323">
          <cell r="C323">
            <v>21983488957</v>
          </cell>
          <cell r="D323">
            <v>16701826085</v>
          </cell>
        </row>
        <row r="324">
          <cell r="C324">
            <v>2864231403</v>
          </cell>
          <cell r="D324">
            <v>2678337880</v>
          </cell>
        </row>
        <row r="325">
          <cell r="C325">
            <v>1160865654</v>
          </cell>
          <cell r="D325">
            <v>642698386</v>
          </cell>
        </row>
        <row r="326">
          <cell r="C326">
            <v>953876746</v>
          </cell>
          <cell r="D326">
            <v>1249745316</v>
          </cell>
        </row>
        <row r="327">
          <cell r="C327">
            <v>11229338320</v>
          </cell>
          <cell r="D327">
            <v>9815810666</v>
          </cell>
        </row>
      </sheetData>
      <sheetData sheetId="2">
        <row r="14">
          <cell r="D14">
            <v>-78987858661</v>
          </cell>
        </row>
      </sheetData>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 sheetId="15"/>
      <sheetData sheetId="16"/>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N58"/>
  <sheetViews>
    <sheetView showGridLines="0" topLeftCell="A21" zoomScaleNormal="100" workbookViewId="0">
      <selection activeCell="C56" sqref="C56"/>
    </sheetView>
  </sheetViews>
  <sheetFormatPr baseColWidth="10" defaultRowHeight="12.75" x14ac:dyDescent="0.2"/>
  <cols>
    <col min="1" max="1" width="23.85546875" style="5" customWidth="1"/>
    <col min="2" max="2" width="8.7109375" style="5" customWidth="1"/>
    <col min="3" max="4" width="13" style="5" customWidth="1"/>
    <col min="5" max="5" width="23.7109375" style="5" customWidth="1"/>
    <col min="6" max="6" width="1.140625" style="5" customWidth="1"/>
    <col min="7" max="7" width="8.5703125" style="5" hidden="1" customWidth="1"/>
    <col min="8" max="8" width="1.7109375" style="5" customWidth="1"/>
    <col min="9" max="9" width="8.7109375" style="5" customWidth="1"/>
    <col min="10" max="10" width="13.85546875" style="5" bestFit="1" customWidth="1"/>
    <col min="11" max="11" width="13" style="5" customWidth="1"/>
    <col min="12" max="170" width="9.140625" style="5" customWidth="1"/>
    <col min="171" max="16384" width="11.42578125" style="1"/>
  </cols>
  <sheetData>
    <row r="1" spans="1:170"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row>
    <row r="2" spans="1:170" s="2" customFormat="1" ht="15" x14ac:dyDescent="0.25">
      <c r="A2" s="335" t="s">
        <v>0</v>
      </c>
      <c r="B2" s="335"/>
      <c r="C2" s="335"/>
      <c r="D2" s="335"/>
      <c r="E2" s="335"/>
      <c r="F2" s="335"/>
      <c r="G2" s="335"/>
      <c r="H2" s="335"/>
      <c r="I2" s="335"/>
      <c r="J2" s="335"/>
      <c r="K2" s="335"/>
    </row>
    <row r="3" spans="1:170" s="3" customFormat="1" ht="15" x14ac:dyDescent="0.25">
      <c r="A3" s="336" t="s">
        <v>1</v>
      </c>
      <c r="B3" s="336"/>
      <c r="C3" s="336"/>
      <c r="D3" s="336"/>
      <c r="E3" s="336"/>
      <c r="F3" s="336"/>
      <c r="G3" s="336"/>
      <c r="H3" s="336"/>
      <c r="I3" s="336"/>
      <c r="J3" s="336"/>
      <c r="K3" s="336"/>
    </row>
    <row r="4" spans="1:170" s="3" customFormat="1" ht="15" x14ac:dyDescent="0.25">
      <c r="A4" s="337" t="s">
        <v>2</v>
      </c>
      <c r="B4" s="337"/>
      <c r="C4" s="337"/>
      <c r="D4" s="337"/>
      <c r="E4" s="337"/>
      <c r="F4" s="337"/>
      <c r="G4" s="337"/>
      <c r="H4" s="337"/>
      <c r="I4" s="337"/>
      <c r="J4" s="337"/>
      <c r="K4" s="337"/>
    </row>
    <row r="5" spans="1:170" s="3" customFormat="1" ht="15" x14ac:dyDescent="0.25">
      <c r="A5" s="338" t="s">
        <v>3</v>
      </c>
      <c r="B5" s="338"/>
      <c r="C5" s="338"/>
      <c r="D5" s="338"/>
      <c r="E5" s="338"/>
      <c r="F5" s="338"/>
      <c r="G5" s="338"/>
      <c r="H5" s="338"/>
      <c r="I5" s="338"/>
      <c r="J5" s="338"/>
      <c r="K5" s="338"/>
    </row>
    <row r="6" spans="1:170" x14ac:dyDescent="0.2">
      <c r="A6" s="4"/>
      <c r="B6" s="4"/>
      <c r="C6" s="4"/>
      <c r="D6" s="4"/>
      <c r="E6" s="4"/>
      <c r="F6" s="4"/>
      <c r="G6" s="4"/>
      <c r="H6" s="4"/>
      <c r="I6" s="4"/>
      <c r="J6" s="4"/>
      <c r="K6" s="4"/>
    </row>
    <row r="7" spans="1:170" hidden="1" x14ac:dyDescent="0.2">
      <c r="A7" s="4"/>
      <c r="B7" s="4"/>
      <c r="C7" s="4"/>
      <c r="D7" s="4"/>
      <c r="E7" s="4"/>
      <c r="F7" s="4"/>
      <c r="G7" s="4"/>
      <c r="H7" s="4"/>
      <c r="I7" s="4"/>
      <c r="J7" s="4"/>
      <c r="K7" s="4"/>
    </row>
    <row r="8" spans="1:170" hidden="1" x14ac:dyDescent="0.2">
      <c r="A8" s="4"/>
      <c r="B8" s="4"/>
      <c r="C8" s="4"/>
      <c r="D8" s="4"/>
      <c r="E8" s="4"/>
      <c r="F8" s="4"/>
      <c r="G8" s="4"/>
      <c r="H8" s="4"/>
      <c r="I8" s="4"/>
      <c r="J8" s="4"/>
      <c r="K8" s="4"/>
    </row>
    <row r="9" spans="1:170" hidden="1" x14ac:dyDescent="0.2">
      <c r="A9" s="4"/>
      <c r="B9" s="4"/>
      <c r="C9" s="4"/>
      <c r="D9" s="4"/>
      <c r="E9" s="4"/>
      <c r="F9" s="4"/>
      <c r="G9" s="4"/>
      <c r="H9" s="4"/>
      <c r="I9" s="4"/>
      <c r="J9" s="4"/>
      <c r="K9" s="4"/>
    </row>
    <row r="11" spans="1:170" x14ac:dyDescent="0.2">
      <c r="A11" s="6" t="s">
        <v>4</v>
      </c>
      <c r="B11" s="7"/>
      <c r="C11" s="8">
        <v>43465</v>
      </c>
      <c r="D11" s="8">
        <v>43100</v>
      </c>
      <c r="E11" s="6" t="s">
        <v>5</v>
      </c>
      <c r="F11" s="9"/>
      <c r="G11" s="9"/>
      <c r="H11" s="9"/>
      <c r="I11" s="7"/>
      <c r="J11" s="8">
        <f>+C11</f>
        <v>43465</v>
      </c>
      <c r="K11" s="10">
        <f>+D11</f>
        <v>43100</v>
      </c>
      <c r="FN11" s="1"/>
    </row>
    <row r="12" spans="1:170" x14ac:dyDescent="0.2">
      <c r="A12" s="11"/>
      <c r="B12" s="12"/>
      <c r="C12" s="13"/>
      <c r="D12" s="13"/>
      <c r="E12" s="11"/>
      <c r="I12" s="12"/>
      <c r="J12" s="13"/>
      <c r="K12" s="14"/>
      <c r="FN12" s="1"/>
    </row>
    <row r="13" spans="1:170" x14ac:dyDescent="0.2">
      <c r="A13" s="15" t="s">
        <v>6</v>
      </c>
      <c r="B13" s="16"/>
      <c r="C13" s="17"/>
      <c r="D13" s="17"/>
      <c r="E13" s="15" t="s">
        <v>7</v>
      </c>
      <c r="F13" s="18"/>
      <c r="G13" s="18"/>
      <c r="H13" s="18"/>
      <c r="I13" s="16"/>
      <c r="J13" s="13"/>
      <c r="K13" s="14"/>
      <c r="FN13" s="1"/>
    </row>
    <row r="14" spans="1:170" x14ac:dyDescent="0.2">
      <c r="A14" s="11" t="s">
        <v>8</v>
      </c>
      <c r="B14" s="19" t="s">
        <v>9</v>
      </c>
      <c r="C14" s="20">
        <f>+'[5]DETALLE PARA NOTAS SET'!C16</f>
        <v>4593719191</v>
      </c>
      <c r="D14" s="20">
        <f>+'[5]DETALLE PARA NOTAS SET'!D16</f>
        <v>2076815817</v>
      </c>
      <c r="E14" s="11" t="s">
        <v>10</v>
      </c>
      <c r="I14" s="12" t="s">
        <v>11</v>
      </c>
      <c r="J14" s="21">
        <f>+'[5]DETALLE PARA NOTAS SET'!C179</f>
        <v>32416655853</v>
      </c>
      <c r="K14" s="21">
        <f>+'[5]DETALLE PARA NOTAS SET'!D179</f>
        <v>30267036205</v>
      </c>
      <c r="FN14" s="1"/>
    </row>
    <row r="15" spans="1:170" x14ac:dyDescent="0.2">
      <c r="A15" s="11" t="s">
        <v>12</v>
      </c>
      <c r="B15" s="19" t="s">
        <v>13</v>
      </c>
      <c r="C15" s="23">
        <f>+'[5]DETALLE PARA NOTAS SET'!C46</f>
        <v>1001821914</v>
      </c>
      <c r="D15" s="23">
        <f>+'[5]DETALLE PARA NOTAS SET'!D46</f>
        <v>551122405</v>
      </c>
      <c r="E15" s="11" t="s">
        <v>14</v>
      </c>
      <c r="I15" s="12" t="s">
        <v>15</v>
      </c>
      <c r="J15" s="21">
        <f>+'[5]DETALLE PARA NOTAS SET'!C200</f>
        <v>1605545857</v>
      </c>
      <c r="K15" s="21">
        <f>+'[5]DETALLE PARA NOTAS SET'!D200</f>
        <v>1998468681</v>
      </c>
      <c r="FN15" s="1"/>
    </row>
    <row r="16" spans="1:170" x14ac:dyDescent="0.2">
      <c r="A16" s="11" t="s">
        <v>16</v>
      </c>
      <c r="B16" s="19" t="s">
        <v>17</v>
      </c>
      <c r="C16" s="23">
        <f>+'[5]DETALLE PARA NOTAS SET'!C67</f>
        <v>171856654140</v>
      </c>
      <c r="D16" s="23">
        <f>+'[5]DETALLE PARA NOTAS SET'!D67</f>
        <v>152848808834</v>
      </c>
      <c r="E16" s="11" t="s">
        <v>18</v>
      </c>
      <c r="I16" s="12" t="s">
        <v>19</v>
      </c>
      <c r="J16" s="21">
        <f>+'[5]DETALLE PARA NOTAS SET'!C258</f>
        <v>63285404618</v>
      </c>
      <c r="K16" s="21">
        <f>+'[5]DETALLE PARA NOTAS SET'!D258</f>
        <v>54489055900</v>
      </c>
      <c r="FN16" s="1"/>
    </row>
    <row r="17" spans="1:170" x14ac:dyDescent="0.2">
      <c r="A17" s="11" t="s">
        <v>20</v>
      </c>
      <c r="B17" s="19" t="s">
        <v>21</v>
      </c>
      <c r="C17" s="23">
        <f>+'[5]DETALLE PARA NOTAS SET'!C127</f>
        <v>2683377766.272727</v>
      </c>
      <c r="D17" s="23">
        <f>+'[5]DETALLE PARA NOTAS SET'!D127</f>
        <v>4217700963</v>
      </c>
      <c r="E17" s="11" t="s">
        <v>22</v>
      </c>
      <c r="I17" s="12" t="s">
        <v>23</v>
      </c>
      <c r="J17" s="21">
        <f>+'[5]DETALLE PARA NOTAS SET'!C267</f>
        <v>870015730</v>
      </c>
      <c r="K17" s="21">
        <f>+'[5]DETALLE PARA NOTAS SET'!D267</f>
        <v>1027906719</v>
      </c>
      <c r="FN17" s="1"/>
    </row>
    <row r="18" spans="1:170" x14ac:dyDescent="0.2">
      <c r="A18" s="11" t="s">
        <v>24</v>
      </c>
      <c r="B18" s="19" t="s">
        <v>25</v>
      </c>
      <c r="C18" s="23">
        <f>+'[5]DETALLE PARA NOTAS SET'!C138</f>
        <v>22936352674</v>
      </c>
      <c r="D18" s="23">
        <f>+'[5]DETALLE PARA NOTAS SET'!D138</f>
        <v>17898698183</v>
      </c>
      <c r="E18" s="11" t="s">
        <v>26</v>
      </c>
      <c r="I18" s="12" t="s">
        <v>27</v>
      </c>
      <c r="J18" s="21">
        <f>+'[5]DETALLE PARA NOTAS SET'!C281</f>
        <v>1536137063</v>
      </c>
      <c r="K18" s="21">
        <f>+'[5]DETALLE PARA NOTAS SET'!D281</f>
        <v>1597611465</v>
      </c>
      <c r="FN18" s="1"/>
    </row>
    <row r="19" spans="1:170" x14ac:dyDescent="0.2">
      <c r="A19" s="11"/>
      <c r="B19" s="24"/>
      <c r="C19" s="23"/>
      <c r="D19" s="23"/>
      <c r="E19" s="11" t="s">
        <v>28</v>
      </c>
      <c r="I19" s="12" t="s">
        <v>29</v>
      </c>
      <c r="J19" s="21">
        <f>+'[5]DETALLE PARA NOTAS SET'!C307</f>
        <v>1600416674</v>
      </c>
      <c r="K19" s="21">
        <f>+'[5]DETALLE PARA NOTAS SET'!D307</f>
        <v>991897305</v>
      </c>
      <c r="FN19" s="1"/>
    </row>
    <row r="20" spans="1:170" x14ac:dyDescent="0.2">
      <c r="A20" s="11"/>
      <c r="B20" s="24"/>
      <c r="C20" s="23"/>
      <c r="D20" s="23"/>
      <c r="E20" s="11"/>
      <c r="I20" s="24"/>
      <c r="J20" s="23"/>
      <c r="K20" s="25"/>
      <c r="FN20" s="1"/>
    </row>
    <row r="21" spans="1:170" x14ac:dyDescent="0.2">
      <c r="A21" s="26" t="s">
        <v>30</v>
      </c>
      <c r="B21" s="27"/>
      <c r="C21" s="28">
        <f>SUM(C14:C20)</f>
        <v>203071925685.27274</v>
      </c>
      <c r="D21" s="28">
        <f>SUM(D14:D20)</f>
        <v>177593146202</v>
      </c>
      <c r="E21" s="29" t="s">
        <v>31</v>
      </c>
      <c r="F21" s="30"/>
      <c r="G21" s="30"/>
      <c r="H21" s="30"/>
      <c r="I21" s="31"/>
      <c r="J21" s="28">
        <f>SUM(J14:J20)</f>
        <v>101314175795</v>
      </c>
      <c r="K21" s="32">
        <f>SUM(K14:K20)</f>
        <v>90371976275</v>
      </c>
      <c r="FN21" s="1"/>
    </row>
    <row r="22" spans="1:170" hidden="1" x14ac:dyDescent="0.2">
      <c r="A22" s="11"/>
      <c r="B22" s="24"/>
      <c r="C22" s="23"/>
      <c r="D22" s="23"/>
      <c r="E22" s="33"/>
      <c r="F22" s="34"/>
      <c r="G22" s="34"/>
      <c r="H22" s="34"/>
      <c r="I22" s="35"/>
      <c r="J22" s="13"/>
      <c r="K22" s="14"/>
      <c r="FN22" s="1"/>
    </row>
    <row r="23" spans="1:170" x14ac:dyDescent="0.2">
      <c r="A23" s="15" t="s">
        <v>32</v>
      </c>
      <c r="B23" s="36"/>
      <c r="C23" s="23"/>
      <c r="D23" s="23"/>
      <c r="E23" s="15" t="s">
        <v>33</v>
      </c>
      <c r="F23" s="18"/>
      <c r="G23" s="18"/>
      <c r="H23" s="18"/>
      <c r="I23" s="36"/>
      <c r="J23" s="13"/>
      <c r="K23" s="14"/>
      <c r="FN23" s="1"/>
    </row>
    <row r="24" spans="1:170" x14ac:dyDescent="0.2">
      <c r="A24" s="11" t="s">
        <v>34</v>
      </c>
      <c r="B24" s="19" t="s">
        <v>13</v>
      </c>
      <c r="C24" s="37">
        <f>+'[5]DETALLE PARA NOTAS SET'!C47</f>
        <v>2296219743</v>
      </c>
      <c r="D24" s="37">
        <f>+'[5]DETALLE PARA NOTAS SET'!D47</f>
        <v>6018873975</v>
      </c>
      <c r="E24" s="5" t="s">
        <v>14</v>
      </c>
      <c r="I24" s="12" t="s">
        <v>15</v>
      </c>
      <c r="J24" s="21">
        <f>+'[5]DETALLE PARA NOTAS SET'!C201</f>
        <v>0</v>
      </c>
      <c r="K24" s="21">
        <f>+'[5]DETALLE PARA NOTAS SET'!D201</f>
        <v>22403920</v>
      </c>
      <c r="FN24" s="1"/>
    </row>
    <row r="25" spans="1:170" x14ac:dyDescent="0.2">
      <c r="A25" s="11" t="s">
        <v>16</v>
      </c>
      <c r="B25" s="19" t="s">
        <v>17</v>
      </c>
      <c r="C25" s="37">
        <f>+'[5]DETALLE PARA NOTAS SET'!C68</f>
        <v>27686650315</v>
      </c>
      <c r="D25" s="37">
        <f>+'[5]DETALLE PARA NOTAS SET'!D68</f>
        <v>27734579231</v>
      </c>
      <c r="E25" s="11" t="s">
        <v>18</v>
      </c>
      <c r="I25" s="12" t="s">
        <v>19</v>
      </c>
      <c r="J25" s="21">
        <f>+'[5]DETALLE PARA NOTAS SET'!C259</f>
        <v>51834384959</v>
      </c>
      <c r="K25" s="21">
        <f>+'[5]DETALLE PARA NOTAS SET'!D259</f>
        <v>49857089112</v>
      </c>
      <c r="FN25" s="1"/>
    </row>
    <row r="26" spans="1:170" ht="12.75" hidden="1" customHeight="1" x14ac:dyDescent="0.2">
      <c r="A26" s="11" t="s">
        <v>20</v>
      </c>
      <c r="B26" s="19" t="s">
        <v>21</v>
      </c>
      <c r="C26" s="37">
        <f>+'[5]DETALLE PARA NOTAS SET'!C128</f>
        <v>0</v>
      </c>
      <c r="D26" s="37">
        <v>0</v>
      </c>
      <c r="E26" s="11"/>
      <c r="I26" s="12"/>
      <c r="J26" s="37"/>
      <c r="K26" s="38"/>
      <c r="FN26" s="1"/>
    </row>
    <row r="27" spans="1:170" ht="12.75" hidden="1" customHeight="1" x14ac:dyDescent="0.2">
      <c r="A27" s="11" t="s">
        <v>24</v>
      </c>
      <c r="B27" s="19" t="s">
        <v>25</v>
      </c>
      <c r="C27" s="23">
        <v>0</v>
      </c>
      <c r="D27" s="23">
        <v>0</v>
      </c>
      <c r="E27" s="39" t="s">
        <v>28</v>
      </c>
      <c r="F27" s="40"/>
      <c r="G27" s="40"/>
      <c r="H27" s="40"/>
      <c r="I27" s="12" t="s">
        <v>27</v>
      </c>
      <c r="J27" s="41"/>
      <c r="K27" s="42">
        <v>0</v>
      </c>
      <c r="FN27" s="1"/>
    </row>
    <row r="28" spans="1:170" ht="12.75" hidden="1" customHeight="1" x14ac:dyDescent="0.2">
      <c r="A28" s="11" t="s">
        <v>20</v>
      </c>
      <c r="B28" s="19" t="s">
        <v>21</v>
      </c>
      <c r="C28" s="23">
        <v>0</v>
      </c>
      <c r="D28" s="23">
        <v>0</v>
      </c>
      <c r="E28" s="11"/>
      <c r="I28" s="12"/>
      <c r="J28" s="23"/>
      <c r="K28" s="25"/>
      <c r="FN28" s="1"/>
    </row>
    <row r="29" spans="1:170" x14ac:dyDescent="0.2">
      <c r="A29" s="11" t="s">
        <v>35</v>
      </c>
      <c r="B29" s="19" t="s">
        <v>36</v>
      </c>
      <c r="C29" s="23">
        <f>+'[5]DETALLE PARA NOTAS SET'!C310</f>
        <v>4745072847</v>
      </c>
      <c r="D29" s="23">
        <f>+'[5]DETALLE PARA NOTAS SET'!D310</f>
        <v>5645227733</v>
      </c>
      <c r="E29" s="29" t="s">
        <v>37</v>
      </c>
      <c r="F29" s="30"/>
      <c r="G29" s="30"/>
      <c r="H29" s="30"/>
      <c r="I29" s="43"/>
      <c r="J29" s="28">
        <f>SUM(J23:J28)</f>
        <v>51834384959</v>
      </c>
      <c r="K29" s="32">
        <f>SUM(K23:K28)</f>
        <v>49879493032</v>
      </c>
      <c r="FN29" s="1"/>
    </row>
    <row r="30" spans="1:170" x14ac:dyDescent="0.2">
      <c r="A30" s="11" t="s">
        <v>38</v>
      </c>
      <c r="B30" s="19" t="s">
        <v>39</v>
      </c>
      <c r="C30" s="23">
        <f>+'[5]DETALLE PARA NOTAS SET'!C314</f>
        <v>0</v>
      </c>
      <c r="D30" s="23">
        <f>+'[5]DETALLE PARA NOTAS SET'!D314</f>
        <v>0</v>
      </c>
      <c r="E30" s="29" t="s">
        <v>40</v>
      </c>
      <c r="F30" s="30"/>
      <c r="G30" s="30"/>
      <c r="H30" s="30"/>
      <c r="I30" s="43"/>
      <c r="J30" s="44">
        <f>+J29+J21</f>
        <v>153148560754</v>
      </c>
      <c r="K30" s="45">
        <f>+K29+K21</f>
        <v>140251469307</v>
      </c>
      <c r="FN30" s="1"/>
    </row>
    <row r="31" spans="1:170" x14ac:dyDescent="0.2">
      <c r="A31" s="11" t="s">
        <v>41</v>
      </c>
      <c r="B31" s="19" t="s">
        <v>42</v>
      </c>
      <c r="C31" s="23">
        <f>+'[5]DETALLE PARA NOTAS SET'!C162</f>
        <v>3484182227</v>
      </c>
      <c r="D31" s="23">
        <f>+'[5]DETALLE PARA NOTAS SET'!D162</f>
        <v>1106049301</v>
      </c>
      <c r="E31" s="33"/>
      <c r="F31" s="34"/>
      <c r="G31" s="34"/>
      <c r="H31" s="34"/>
      <c r="I31" s="47"/>
      <c r="J31" s="13"/>
      <c r="K31" s="14"/>
      <c r="FN31" s="1"/>
    </row>
    <row r="32" spans="1:170" x14ac:dyDescent="0.2">
      <c r="A32" s="33"/>
      <c r="B32" s="35"/>
      <c r="C32" s="23"/>
      <c r="D32" s="23"/>
      <c r="E32" s="6" t="s">
        <v>43</v>
      </c>
      <c r="F32" s="9"/>
      <c r="G32" s="9"/>
      <c r="H32" s="9"/>
      <c r="I32" s="7"/>
      <c r="J32" s="7"/>
      <c r="K32" s="7"/>
      <c r="FN32" s="1"/>
    </row>
    <row r="33" spans="1:170" ht="15" customHeight="1" x14ac:dyDescent="0.2">
      <c r="A33" s="11"/>
      <c r="B33" s="24"/>
      <c r="C33" s="23"/>
      <c r="D33" s="23"/>
      <c r="E33" s="11" t="s">
        <v>44</v>
      </c>
      <c r="I33" s="12"/>
      <c r="J33" s="48">
        <f>+'[5]DETALLE PARA NOTAS SET'!C320</f>
        <v>45504500000</v>
      </c>
      <c r="K33" s="48">
        <f>+'[5]DETALLE PARA NOTAS SET'!D320</f>
        <v>43109590352</v>
      </c>
      <c r="FN33" s="1"/>
    </row>
    <row r="34" spans="1:170" ht="12.75" customHeight="1" x14ac:dyDescent="0.2">
      <c r="A34" s="11"/>
      <c r="B34" s="14"/>
      <c r="C34" s="23"/>
      <c r="D34" s="23"/>
      <c r="E34" s="11" t="s">
        <v>45</v>
      </c>
      <c r="I34" s="12"/>
      <c r="J34" s="48">
        <f>+'[5]DETALLE PARA NOTAS SET'!C321</f>
        <v>300000000</v>
      </c>
      <c r="K34" s="48"/>
      <c r="FN34" s="1"/>
    </row>
    <row r="35" spans="1:170" x14ac:dyDescent="0.2">
      <c r="A35" s="49"/>
      <c r="B35" s="14"/>
      <c r="C35" s="23"/>
      <c r="D35" s="23"/>
      <c r="E35" s="11" t="s">
        <v>46</v>
      </c>
      <c r="I35" s="12"/>
      <c r="J35" s="48">
        <f>+'[5]DETALLE PARA NOTAS SET'!C322</f>
        <v>4139188983</v>
      </c>
      <c r="K35" s="48">
        <f>+'[5]DETALLE PARA NOTAS SET'!D322</f>
        <v>3648398450</v>
      </c>
      <c r="FN35" s="1"/>
    </row>
    <row r="36" spans="1:170" x14ac:dyDescent="0.2">
      <c r="A36" s="49"/>
      <c r="B36" s="14"/>
      <c r="C36" s="23"/>
      <c r="D36" s="23"/>
      <c r="E36" s="11" t="s">
        <v>47</v>
      </c>
      <c r="I36" s="12"/>
      <c r="J36" s="48">
        <f>+'[5]DETALLE PARA NOTAS SET'!C323-J37</f>
        <v>6476185326</v>
      </c>
      <c r="K36" s="48">
        <f>+'[5]DETALLE PARA NOTAS SET'!D323</f>
        <v>16701826085</v>
      </c>
      <c r="FN36" s="1"/>
    </row>
    <row r="37" spans="1:170" x14ac:dyDescent="0.2">
      <c r="A37" s="49"/>
      <c r="B37" s="14"/>
      <c r="C37" s="23"/>
      <c r="D37" s="23"/>
      <c r="E37" s="11" t="s">
        <v>48</v>
      </c>
      <c r="I37" s="12"/>
      <c r="J37" s="48">
        <f>12307303631+3200000000</f>
        <v>15507303631</v>
      </c>
      <c r="K37" s="48">
        <v>0</v>
      </c>
      <c r="FN37" s="1"/>
    </row>
    <row r="38" spans="1:170" ht="12" customHeight="1" x14ac:dyDescent="0.2">
      <c r="A38" s="11"/>
      <c r="B38" s="12"/>
      <c r="C38" s="23"/>
      <c r="D38" s="23"/>
      <c r="E38" s="11" t="s">
        <v>49</v>
      </c>
      <c r="I38" s="12"/>
      <c r="J38" s="48">
        <f>+'[5]DETALLE PARA NOTAS SET'!C324</f>
        <v>2864231403</v>
      </c>
      <c r="K38" s="48">
        <f>+'[5]DETALLE PARA NOTAS SET'!D324</f>
        <v>2678337880</v>
      </c>
      <c r="FN38" s="1"/>
    </row>
    <row r="39" spans="1:170" ht="10.5" customHeight="1" x14ac:dyDescent="0.2">
      <c r="A39" s="11"/>
      <c r="B39" s="12"/>
      <c r="C39" s="23"/>
      <c r="D39" s="23"/>
      <c r="E39" s="11" t="s">
        <v>50</v>
      </c>
      <c r="I39" s="12"/>
      <c r="J39" s="48">
        <f>+'[5]DETALLE PARA NOTAS SET'!C325</f>
        <v>1160865654</v>
      </c>
      <c r="K39" s="48">
        <f>+'[5]DETALLE PARA NOTAS SET'!D325</f>
        <v>642698386</v>
      </c>
      <c r="FN39" s="1"/>
    </row>
    <row r="40" spans="1:170" ht="10.5" customHeight="1" x14ac:dyDescent="0.2">
      <c r="A40" s="11"/>
      <c r="B40" s="12"/>
      <c r="C40" s="23"/>
      <c r="D40" s="23"/>
      <c r="E40" s="11" t="s">
        <v>51</v>
      </c>
      <c r="I40" s="12"/>
      <c r="J40" s="48">
        <f>+'[5]DETALLE PARA NOTAS SET'!C326</f>
        <v>953876746</v>
      </c>
      <c r="K40" s="48">
        <f>+'[5]DETALLE PARA NOTAS SET'!D326</f>
        <v>1249745316</v>
      </c>
      <c r="FN40" s="1"/>
    </row>
    <row r="41" spans="1:170" hidden="1" x14ac:dyDescent="0.2">
      <c r="A41" s="11"/>
      <c r="B41" s="12"/>
      <c r="C41" s="23"/>
      <c r="D41" s="23"/>
      <c r="E41" s="11" t="s">
        <v>52</v>
      </c>
      <c r="I41" s="12"/>
      <c r="J41" s="48"/>
      <c r="K41" s="50">
        <v>0</v>
      </c>
      <c r="FN41" s="1"/>
    </row>
    <row r="42" spans="1:170" x14ac:dyDescent="0.2">
      <c r="A42" s="11"/>
      <c r="B42" s="12"/>
      <c r="C42" s="23"/>
      <c r="D42" s="23"/>
      <c r="E42" s="11" t="s">
        <v>53</v>
      </c>
      <c r="I42" s="51"/>
      <c r="J42" s="48">
        <f>+'[5]DETALLE PARA NOTAS SET'!C327</f>
        <v>11229338320</v>
      </c>
      <c r="K42" s="48">
        <f>+'[5]DETALLE PARA NOTAS SET'!D327</f>
        <v>9815810666</v>
      </c>
      <c r="FN42" s="1"/>
    </row>
    <row r="43" spans="1:170" hidden="1" x14ac:dyDescent="0.2">
      <c r="A43" s="11"/>
      <c r="B43" s="12"/>
      <c r="C43" s="23"/>
      <c r="D43" s="23"/>
      <c r="E43" s="11"/>
      <c r="I43" s="51"/>
      <c r="J43" s="48"/>
      <c r="K43" s="50"/>
      <c r="FN43" s="1"/>
    </row>
    <row r="44" spans="1:170" hidden="1" x14ac:dyDescent="0.2">
      <c r="A44" s="11"/>
      <c r="B44" s="12"/>
      <c r="C44" s="23"/>
      <c r="D44" s="23"/>
      <c r="E44" s="11"/>
      <c r="I44" s="12"/>
      <c r="J44" s="52"/>
      <c r="K44" s="12"/>
      <c r="FN44" s="1"/>
    </row>
    <row r="45" spans="1:170" x14ac:dyDescent="0.2">
      <c r="A45" s="29" t="s">
        <v>54</v>
      </c>
      <c r="B45" s="43"/>
      <c r="C45" s="28">
        <f>SUM(C24:C44)</f>
        <v>38212125132</v>
      </c>
      <c r="D45" s="28">
        <f>SUM(D24:D44)</f>
        <v>40504730240</v>
      </c>
      <c r="E45" s="29" t="s">
        <v>55</v>
      </c>
      <c r="F45" s="30"/>
      <c r="G45" s="30"/>
      <c r="H45" s="30"/>
      <c r="I45" s="43"/>
      <c r="J45" s="28">
        <f>SUM(J33:J44)</f>
        <v>88135490063</v>
      </c>
      <c r="K45" s="28">
        <f>SUM(K33:K44)</f>
        <v>77846407135</v>
      </c>
      <c r="FN45" s="1"/>
    </row>
    <row r="46" spans="1:170" x14ac:dyDescent="0.2">
      <c r="A46" s="53" t="s">
        <v>56</v>
      </c>
      <c r="B46" s="54"/>
      <c r="C46" s="55">
        <f>+C45+C21</f>
        <v>241284050817.27274</v>
      </c>
      <c r="D46" s="55">
        <f>+D45+D21</f>
        <v>218097876442</v>
      </c>
      <c r="E46" s="53" t="s">
        <v>57</v>
      </c>
      <c r="F46" s="56"/>
      <c r="G46" s="56"/>
      <c r="H46" s="56"/>
      <c r="I46" s="54"/>
      <c r="J46" s="55">
        <f>+J45+J30</f>
        <v>241284050817</v>
      </c>
      <c r="K46" s="57">
        <f>+K45+K30</f>
        <v>218097876442</v>
      </c>
      <c r="FN46" s="1"/>
    </row>
    <row r="47" spans="1:170" s="2" customFormat="1" ht="10.5" customHeight="1" x14ac:dyDescent="0.2">
      <c r="A47" s="58"/>
      <c r="B47" s="58"/>
      <c r="C47" s="58"/>
      <c r="D47" s="59"/>
      <c r="E47" s="59"/>
      <c r="F47" s="59"/>
      <c r="G47" s="59"/>
      <c r="H47" s="59"/>
      <c r="I47" s="59"/>
      <c r="J47" s="60"/>
      <c r="K47" s="61">
        <f>+D46-K46</f>
        <v>0</v>
      </c>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c r="DJ47" s="58"/>
      <c r="DK47" s="58"/>
      <c r="DL47" s="58"/>
      <c r="DM47" s="58"/>
      <c r="DN47" s="58"/>
      <c r="DO47" s="58"/>
      <c r="DP47" s="58"/>
      <c r="DQ47" s="58"/>
      <c r="DR47" s="58"/>
      <c r="DS47" s="58"/>
      <c r="DT47" s="58"/>
      <c r="DU47" s="58"/>
      <c r="DV47" s="58"/>
      <c r="DW47" s="58"/>
      <c r="DX47" s="58"/>
      <c r="DY47" s="58"/>
      <c r="DZ47" s="58"/>
      <c r="EA47" s="58"/>
      <c r="EB47" s="58"/>
      <c r="EC47" s="58"/>
      <c r="ED47" s="58"/>
      <c r="EE47" s="58"/>
      <c r="EF47" s="58"/>
      <c r="EG47" s="58"/>
      <c r="EH47" s="58"/>
      <c r="EI47" s="58"/>
      <c r="EJ47" s="58"/>
      <c r="EK47" s="58"/>
      <c r="EL47" s="58"/>
      <c r="EM47" s="58"/>
      <c r="EN47" s="58"/>
      <c r="EO47" s="58"/>
      <c r="EP47" s="58"/>
      <c r="EQ47" s="58"/>
      <c r="ER47" s="58"/>
      <c r="ES47" s="58"/>
      <c r="ET47" s="58"/>
      <c r="EU47" s="58"/>
      <c r="EV47" s="58"/>
      <c r="EW47" s="58"/>
      <c r="EX47" s="58"/>
      <c r="EY47" s="58"/>
      <c r="EZ47" s="58"/>
      <c r="FA47" s="58"/>
      <c r="FB47" s="58"/>
      <c r="FC47" s="58"/>
      <c r="FD47" s="58"/>
      <c r="FE47" s="58"/>
      <c r="FF47" s="58"/>
      <c r="FG47" s="58"/>
      <c r="FH47" s="58"/>
      <c r="FI47" s="58"/>
      <c r="FJ47" s="58"/>
      <c r="FK47" s="58"/>
      <c r="FL47" s="58"/>
      <c r="FM47" s="58"/>
    </row>
    <row r="48" spans="1:170" ht="10.5" customHeight="1" x14ac:dyDescent="0.2">
      <c r="D48" s="62"/>
      <c r="E48" s="62"/>
      <c r="F48" s="62"/>
      <c r="G48" s="62"/>
      <c r="H48" s="62"/>
      <c r="I48" s="62"/>
      <c r="J48" s="62"/>
      <c r="K48" s="62"/>
      <c r="FN48" s="1"/>
    </row>
    <row r="49" spans="1:170" ht="10.5" hidden="1" customHeight="1" x14ac:dyDescent="0.2">
      <c r="A49" s="63" t="s">
        <v>58</v>
      </c>
      <c r="B49" s="64"/>
      <c r="C49" s="65">
        <f>+C11</f>
        <v>43465</v>
      </c>
      <c r="D49" s="65">
        <f>+D11</f>
        <v>43100</v>
      </c>
      <c r="E49" s="63" t="s">
        <v>59</v>
      </c>
      <c r="F49" s="66"/>
      <c r="G49" s="66"/>
      <c r="H49" s="66"/>
      <c r="I49" s="64"/>
      <c r="J49" s="65">
        <f>+J11</f>
        <v>43465</v>
      </c>
      <c r="K49" s="65">
        <f>+K11</f>
        <v>43100</v>
      </c>
      <c r="FN49" s="1"/>
    </row>
    <row r="50" spans="1:170" hidden="1" x14ac:dyDescent="0.2">
      <c r="A50" s="67" t="s">
        <v>60</v>
      </c>
      <c r="B50" s="68"/>
      <c r="C50" s="69">
        <v>0</v>
      </c>
      <c r="D50" s="69">
        <v>0</v>
      </c>
      <c r="E50" s="70" t="s">
        <v>61</v>
      </c>
      <c r="F50" s="71"/>
      <c r="G50" s="71"/>
      <c r="H50" s="71"/>
      <c r="I50" s="72"/>
      <c r="J50" s="69">
        <f>+C50</f>
        <v>0</v>
      </c>
      <c r="K50" s="73">
        <f>+D50</f>
        <v>0</v>
      </c>
    </row>
    <row r="51" spans="1:170" hidden="1" x14ac:dyDescent="0.2">
      <c r="A51" s="74" t="s">
        <v>62</v>
      </c>
      <c r="B51" s="75"/>
      <c r="C51" s="76"/>
      <c r="D51" s="76"/>
      <c r="E51" s="74" t="s">
        <v>63</v>
      </c>
      <c r="F51" s="77"/>
      <c r="G51" s="77"/>
      <c r="H51" s="77"/>
      <c r="I51" s="75"/>
      <c r="J51" s="76"/>
      <c r="K51" s="76"/>
    </row>
    <row r="52" spans="1:170" hidden="1" x14ac:dyDescent="0.2">
      <c r="A52" s="67" t="s">
        <v>64</v>
      </c>
      <c r="B52" s="78"/>
      <c r="C52" s="76">
        <v>0</v>
      </c>
      <c r="D52" s="76">
        <v>0</v>
      </c>
      <c r="E52" s="67" t="s">
        <v>65</v>
      </c>
      <c r="F52" s="79"/>
      <c r="G52" s="79"/>
      <c r="H52" s="79"/>
      <c r="I52" s="78"/>
      <c r="J52" s="76">
        <v>0</v>
      </c>
      <c r="K52" s="76">
        <f>+D52</f>
        <v>0</v>
      </c>
    </row>
    <row r="53" spans="1:170" hidden="1" x14ac:dyDescent="0.2">
      <c r="A53" s="80" t="s">
        <v>66</v>
      </c>
      <c r="B53" s="81"/>
      <c r="C53" s="82">
        <f>SUM(C50:C52)</f>
        <v>0</v>
      </c>
      <c r="D53" s="82">
        <f>SUM(D50:D52)</f>
        <v>0</v>
      </c>
      <c r="E53" s="80" t="s">
        <v>67</v>
      </c>
      <c r="F53" s="83"/>
      <c r="G53" s="83"/>
      <c r="H53" s="83"/>
      <c r="I53" s="81"/>
      <c r="J53" s="82">
        <f>SUM(J50:J52)</f>
        <v>0</v>
      </c>
      <c r="K53" s="82">
        <f>SUM(K50:K52)</f>
        <v>0</v>
      </c>
    </row>
    <row r="54" spans="1:170" hidden="1" x14ac:dyDescent="0.2">
      <c r="J54" s="84">
        <f>+J30/J45</f>
        <v>1.7376491654443416</v>
      </c>
      <c r="K54" s="84">
        <f>+K30/K45</f>
        <v>1.801643447253489</v>
      </c>
    </row>
    <row r="55" spans="1:170" x14ac:dyDescent="0.2">
      <c r="J55" s="85"/>
      <c r="K55" s="46"/>
    </row>
    <row r="56" spans="1:170" x14ac:dyDescent="0.2">
      <c r="D56" s="334"/>
      <c r="E56" s="334"/>
    </row>
    <row r="57" spans="1:170" x14ac:dyDescent="0.2">
      <c r="D57" s="334"/>
      <c r="E57" s="334"/>
    </row>
    <row r="58" spans="1:170" x14ac:dyDescent="0.2">
      <c r="D58" s="334"/>
      <c r="E58" s="334"/>
    </row>
  </sheetData>
  <mergeCells count="7">
    <mergeCell ref="D58:E58"/>
    <mergeCell ref="A2:K2"/>
    <mergeCell ref="A3:K3"/>
    <mergeCell ref="A4:K4"/>
    <mergeCell ref="A5:K5"/>
    <mergeCell ref="D56:E56"/>
    <mergeCell ref="D57:E57"/>
  </mergeCells>
  <conditionalFormatting sqref="K47">
    <cfRule type="cellIs" dxfId="2" priority="1" operator="equal">
      <formula>0</formula>
    </cfRule>
    <cfRule type="cellIs" dxfId="1" priority="2" operator="notEqual">
      <formula>0</formula>
    </cfRule>
  </conditionalFormatting>
  <pageMargins left="0.59055118110236227" right="0.19685039370078741" top="1.5748031496062993" bottom="1.0236220472440944" header="0.51181102362204722" footer="0.51181102362204722"/>
  <pageSetup paperSize="9" scale="75" firstPageNumber="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74"/>
  <sheetViews>
    <sheetView showGridLines="0" topLeftCell="A37" zoomScaleNormal="100" workbookViewId="0">
      <selection activeCell="C59" sqref="C59"/>
    </sheetView>
  </sheetViews>
  <sheetFormatPr baseColWidth="10" defaultColWidth="11.5703125" defaultRowHeight="11.25" x14ac:dyDescent="0.2"/>
  <cols>
    <col min="1" max="1" width="2.5703125" style="89" customWidth="1"/>
    <col min="2" max="2" width="32.42578125" style="89" customWidth="1"/>
    <col min="3" max="3" width="15.42578125" style="89" customWidth="1"/>
    <col min="4" max="5" width="16.85546875" style="89" customWidth="1"/>
    <col min="6" max="6" width="69.5703125" style="89" hidden="1" customWidth="1"/>
    <col min="7" max="8" width="11.5703125" style="89"/>
    <col min="9" max="9" width="16.5703125" style="89" bestFit="1" customWidth="1"/>
    <col min="10" max="16384" width="11.5703125" style="89"/>
  </cols>
  <sheetData>
    <row r="1" spans="1:9" s="86" customFormat="1" ht="15.75" x14ac:dyDescent="0.25">
      <c r="A1" s="336" t="s">
        <v>68</v>
      </c>
      <c r="B1" s="336"/>
      <c r="C1" s="336"/>
      <c r="D1" s="336"/>
      <c r="E1" s="336"/>
    </row>
    <row r="2" spans="1:9" customFormat="1" ht="15" x14ac:dyDescent="0.25">
      <c r="A2" s="87"/>
      <c r="B2" s="336" t="s">
        <v>69</v>
      </c>
      <c r="C2" s="336"/>
      <c r="D2" s="336"/>
      <c r="E2" s="336"/>
    </row>
    <row r="3" spans="1:9" customFormat="1" ht="15" x14ac:dyDescent="0.25">
      <c r="A3" s="87"/>
      <c r="B3" s="336" t="s">
        <v>70</v>
      </c>
      <c r="C3" s="336"/>
      <c r="D3" s="336"/>
      <c r="E3" s="336"/>
    </row>
    <row r="4" spans="1:9" customFormat="1" ht="15" x14ac:dyDescent="0.25">
      <c r="B4" s="340" t="s">
        <v>3</v>
      </c>
      <c r="C4" s="340"/>
      <c r="D4" s="340"/>
      <c r="E4" s="340"/>
    </row>
    <row r="5" spans="1:9" customFormat="1" ht="15" x14ac:dyDescent="0.25"/>
    <row r="6" spans="1:9" ht="15" x14ac:dyDescent="0.25">
      <c r="B6" s="88"/>
      <c r="C6" s="88"/>
      <c r="D6" s="88"/>
      <c r="E6" s="88"/>
    </row>
    <row r="7" spans="1:9" ht="12" thickBot="1" x14ac:dyDescent="0.25"/>
    <row r="8" spans="1:9" ht="12.75" thickBot="1" x14ac:dyDescent="0.25">
      <c r="B8" s="90" t="s">
        <v>71</v>
      </c>
      <c r="C8" s="91"/>
      <c r="D8" s="92">
        <v>43465</v>
      </c>
      <c r="E8" s="93">
        <v>43100</v>
      </c>
      <c r="F8" s="94" t="s">
        <v>72</v>
      </c>
    </row>
    <row r="9" spans="1:9" x14ac:dyDescent="0.2">
      <c r="B9" s="95"/>
      <c r="C9" s="96"/>
      <c r="D9" s="97"/>
      <c r="E9" s="98"/>
      <c r="F9" s="99"/>
    </row>
    <row r="10" spans="1:9" x14ac:dyDescent="0.2">
      <c r="B10" s="100" t="s">
        <v>73</v>
      </c>
      <c r="C10" s="101"/>
      <c r="D10" s="102"/>
      <c r="E10" s="103"/>
      <c r="F10" s="99"/>
    </row>
    <row r="11" spans="1:9" x14ac:dyDescent="0.2">
      <c r="B11" s="104" t="s">
        <v>74</v>
      </c>
      <c r="C11" s="105"/>
      <c r="D11" s="106">
        <v>168651988296</v>
      </c>
      <c r="E11" s="107">
        <v>159922665941</v>
      </c>
      <c r="F11" s="99" t="s">
        <v>75</v>
      </c>
    </row>
    <row r="12" spans="1:9" x14ac:dyDescent="0.2">
      <c r="B12" s="108"/>
      <c r="C12" s="96"/>
      <c r="D12" s="106"/>
      <c r="E12" s="107"/>
      <c r="F12" s="99"/>
    </row>
    <row r="13" spans="1:9" x14ac:dyDescent="0.2">
      <c r="B13" s="109" t="s">
        <v>76</v>
      </c>
      <c r="C13" s="110"/>
      <c r="D13" s="106"/>
      <c r="E13" s="107"/>
      <c r="F13" s="99"/>
    </row>
    <row r="14" spans="1:9" x14ac:dyDescent="0.2">
      <c r="B14" s="108" t="s">
        <v>77</v>
      </c>
      <c r="C14" s="96"/>
      <c r="D14" s="111">
        <v>-78987858661</v>
      </c>
      <c r="E14" s="112">
        <v>-74217889568</v>
      </c>
      <c r="F14" s="99" t="s">
        <v>78</v>
      </c>
      <c r="I14" s="113"/>
    </row>
    <row r="15" spans="1:9" x14ac:dyDescent="0.2">
      <c r="B15" s="114" t="s">
        <v>79</v>
      </c>
      <c r="C15" s="115"/>
      <c r="D15" s="116">
        <f>+D11+D14</f>
        <v>89664129635</v>
      </c>
      <c r="E15" s="117">
        <f>+E11+E14</f>
        <v>85704776373</v>
      </c>
      <c r="F15" s="99"/>
    </row>
    <row r="16" spans="1:9" x14ac:dyDescent="0.2">
      <c r="B16" s="108"/>
      <c r="C16" s="96"/>
      <c r="D16" s="118"/>
      <c r="E16" s="119"/>
      <c r="F16" s="99"/>
    </row>
    <row r="17" spans="2:6" x14ac:dyDescent="0.2">
      <c r="B17" s="109" t="s">
        <v>80</v>
      </c>
      <c r="C17" s="110"/>
      <c r="D17" s="111"/>
      <c r="E17" s="120"/>
      <c r="F17" s="99"/>
    </row>
    <row r="18" spans="2:6" x14ac:dyDescent="0.2">
      <c r="B18" s="121" t="s">
        <v>81</v>
      </c>
      <c r="C18" s="122"/>
      <c r="D18" s="123">
        <f>+D19</f>
        <v>9497792930</v>
      </c>
      <c r="E18" s="124">
        <f>+E19</f>
        <v>31633570941</v>
      </c>
      <c r="F18" s="99"/>
    </row>
    <row r="19" spans="2:6" x14ac:dyDescent="0.2">
      <c r="B19" s="108" t="s">
        <v>82</v>
      </c>
      <c r="C19" s="96"/>
      <c r="D19" s="111">
        <v>9497792930</v>
      </c>
      <c r="E19" s="112">
        <v>31633570941</v>
      </c>
      <c r="F19" s="99" t="s">
        <v>83</v>
      </c>
    </row>
    <row r="20" spans="2:6" x14ac:dyDescent="0.2">
      <c r="B20" s="108"/>
      <c r="C20" s="96"/>
      <c r="D20" s="111"/>
      <c r="E20" s="112"/>
      <c r="F20" s="99"/>
    </row>
    <row r="21" spans="2:6" x14ac:dyDescent="0.2">
      <c r="B21" s="109" t="s">
        <v>76</v>
      </c>
      <c r="C21" s="110"/>
      <c r="D21" s="108"/>
      <c r="E21" s="125"/>
      <c r="F21" s="99"/>
    </row>
    <row r="22" spans="2:6" x14ac:dyDescent="0.2">
      <c r="B22" s="121" t="s">
        <v>84</v>
      </c>
      <c r="C22" s="122"/>
      <c r="D22" s="126">
        <f>SUM(D23:D25)</f>
        <v>-68109609527</v>
      </c>
      <c r="E22" s="127">
        <f>SUM(E23:E25)</f>
        <v>-66590171272</v>
      </c>
      <c r="F22" s="99"/>
    </row>
    <row r="23" spans="2:6" x14ac:dyDescent="0.2">
      <c r="B23" s="108" t="s">
        <v>85</v>
      </c>
      <c r="C23" s="96"/>
      <c r="D23" s="111">
        <f>-36786329614+1428305710</f>
        <v>-35358023904</v>
      </c>
      <c r="E23" s="128">
        <v>-33772345699</v>
      </c>
      <c r="F23" s="99" t="s">
        <v>86</v>
      </c>
    </row>
    <row r="24" spans="2:6" ht="10.5" customHeight="1" x14ac:dyDescent="0.2">
      <c r="B24" s="108" t="s">
        <v>87</v>
      </c>
      <c r="C24" s="96"/>
      <c r="D24" s="129">
        <f>-10882436312-8235645279</f>
        <v>-19118081591</v>
      </c>
      <c r="E24" s="128">
        <v>-18653798323</v>
      </c>
      <c r="F24" s="130" t="s">
        <v>88</v>
      </c>
    </row>
    <row r="25" spans="2:6" x14ac:dyDescent="0.2">
      <c r="B25" s="108" t="s">
        <v>89</v>
      </c>
      <c r="C25" s="96"/>
      <c r="D25" s="111">
        <v>-13633504032</v>
      </c>
      <c r="E25" s="112">
        <v>-14164027250</v>
      </c>
      <c r="F25" s="130" t="s">
        <v>90</v>
      </c>
    </row>
    <row r="26" spans="2:6" x14ac:dyDescent="0.2">
      <c r="B26" s="114" t="s">
        <v>91</v>
      </c>
      <c r="C26" s="115"/>
      <c r="D26" s="116">
        <f>+D15+D18+D22</f>
        <v>31052313038</v>
      </c>
      <c r="E26" s="117">
        <f>+E15+E18+E22</f>
        <v>50748176042</v>
      </c>
      <c r="F26" s="99"/>
    </row>
    <row r="27" spans="2:6" s="135" customFormat="1" x14ac:dyDescent="0.2">
      <c r="B27" s="131"/>
      <c r="C27" s="132"/>
      <c r="D27" s="133">
        <f>(D23+D24)/D11</f>
        <v>-0.32300897276935359</v>
      </c>
      <c r="E27" s="133">
        <f>(E23+E24)/E11</f>
        <v>-0.32782184885125343</v>
      </c>
      <c r="F27" s="134"/>
    </row>
    <row r="28" spans="2:6" x14ac:dyDescent="0.2">
      <c r="B28" s="109" t="s">
        <v>80</v>
      </c>
      <c r="C28" s="110"/>
      <c r="D28" s="111"/>
      <c r="E28" s="112"/>
      <c r="F28" s="99"/>
    </row>
    <row r="29" spans="2:6" x14ac:dyDescent="0.2">
      <c r="B29" s="121" t="s">
        <v>92</v>
      </c>
      <c r="C29" s="122"/>
      <c r="D29" s="116">
        <f>+D30</f>
        <v>1088331182</v>
      </c>
      <c r="E29" s="117">
        <f>+E30</f>
        <v>2085229885</v>
      </c>
      <c r="F29" s="99"/>
    </row>
    <row r="30" spans="2:6" x14ac:dyDescent="0.2">
      <c r="B30" s="108" t="s">
        <v>93</v>
      </c>
      <c r="C30" s="96"/>
      <c r="D30" s="136">
        <v>1088331182</v>
      </c>
      <c r="E30" s="137">
        <v>2085229885</v>
      </c>
      <c r="F30" s="99" t="s">
        <v>94</v>
      </c>
    </row>
    <row r="31" spans="2:6" x14ac:dyDescent="0.2">
      <c r="B31" s="108"/>
      <c r="C31" s="96"/>
      <c r="D31" s="111"/>
      <c r="E31" s="112"/>
      <c r="F31" s="99"/>
    </row>
    <row r="32" spans="2:6" x14ac:dyDescent="0.2">
      <c r="B32" s="121" t="s">
        <v>95</v>
      </c>
      <c r="C32" s="122"/>
      <c r="D32" s="116">
        <f>+D33+D34</f>
        <v>-19805566072</v>
      </c>
      <c r="E32" s="117">
        <f>+E33+E34</f>
        <v>-41757336040</v>
      </c>
      <c r="F32" s="99"/>
    </row>
    <row r="33" spans="2:9" x14ac:dyDescent="0.2">
      <c r="B33" s="138" t="s">
        <v>96</v>
      </c>
      <c r="C33" s="139"/>
      <c r="D33" s="111">
        <v>-18377260362</v>
      </c>
      <c r="E33" s="112">
        <v>-39153776478</v>
      </c>
      <c r="F33" s="99" t="s">
        <v>97</v>
      </c>
    </row>
    <row r="34" spans="2:9" s="79" customFormat="1" x14ac:dyDescent="0.2">
      <c r="B34" s="108" t="s">
        <v>98</v>
      </c>
      <c r="C34" s="96"/>
      <c r="D34" s="111">
        <v>-1428305710</v>
      </c>
      <c r="E34" s="112">
        <v>-2603559562</v>
      </c>
      <c r="F34" s="99" t="s">
        <v>99</v>
      </c>
      <c r="I34" s="140"/>
    </row>
    <row r="35" spans="2:9" x14ac:dyDescent="0.2">
      <c r="B35" s="108"/>
      <c r="C35" s="96"/>
      <c r="D35" s="106"/>
      <c r="E35" s="107"/>
      <c r="F35" s="99"/>
    </row>
    <row r="36" spans="2:9" x14ac:dyDescent="0.2">
      <c r="B36" s="108"/>
      <c r="C36" s="96"/>
      <c r="D36" s="108"/>
      <c r="E36" s="125"/>
      <c r="F36" s="99"/>
    </row>
    <row r="37" spans="2:9" x14ac:dyDescent="0.2">
      <c r="B37" s="141" t="s">
        <v>100</v>
      </c>
      <c r="C37" s="142"/>
      <c r="D37" s="116">
        <f>+D26+D29+D32-1</f>
        <v>12335078147</v>
      </c>
      <c r="E37" s="117">
        <f>+E26+E29+E32</f>
        <v>11076069887</v>
      </c>
      <c r="F37" s="99"/>
    </row>
    <row r="38" spans="2:9" s="144" customFormat="1" x14ac:dyDescent="0.2">
      <c r="B38" s="109"/>
      <c r="C38" s="110"/>
      <c r="D38" s="111"/>
      <c r="E38" s="112"/>
      <c r="F38" s="143"/>
    </row>
    <row r="39" spans="2:9" x14ac:dyDescent="0.2">
      <c r="B39" s="109" t="s">
        <v>76</v>
      </c>
      <c r="C39" s="110"/>
      <c r="D39" s="111"/>
      <c r="E39" s="112"/>
      <c r="F39" s="99"/>
    </row>
    <row r="40" spans="2:9" x14ac:dyDescent="0.2">
      <c r="B40" s="121" t="s">
        <v>101</v>
      </c>
      <c r="C40" s="122"/>
      <c r="D40" s="111">
        <v>-1105739827</v>
      </c>
      <c r="E40" s="112">
        <v>-1260259221</v>
      </c>
      <c r="F40" s="99"/>
      <c r="H40" s="113"/>
    </row>
    <row r="41" spans="2:9" x14ac:dyDescent="0.2">
      <c r="B41" s="108"/>
      <c r="C41" s="96"/>
      <c r="D41" s="111"/>
      <c r="E41" s="112"/>
      <c r="F41" s="99"/>
    </row>
    <row r="42" spans="2:9" ht="13.5" thickBot="1" x14ac:dyDescent="0.25">
      <c r="B42" s="145" t="s">
        <v>102</v>
      </c>
      <c r="C42" s="146"/>
      <c r="D42" s="147">
        <f>+D37+D40</f>
        <v>11229338320</v>
      </c>
      <c r="E42" s="148">
        <f>+E37+E40</f>
        <v>9815810666</v>
      </c>
      <c r="F42" s="149"/>
      <c r="G42" s="113"/>
      <c r="H42" s="150"/>
      <c r="I42" s="22"/>
    </row>
    <row r="43" spans="2:9" x14ac:dyDescent="0.2">
      <c r="E43" s="151"/>
      <c r="I43" s="113"/>
    </row>
    <row r="44" spans="2:9" x14ac:dyDescent="0.2">
      <c r="E44" s="151"/>
    </row>
    <row r="45" spans="2:9" x14ac:dyDescent="0.2">
      <c r="D45" s="113"/>
      <c r="E45" s="151"/>
    </row>
    <row r="46" spans="2:9" x14ac:dyDescent="0.2">
      <c r="C46" s="341"/>
      <c r="D46" s="341"/>
      <c r="E46" s="152"/>
    </row>
    <row r="47" spans="2:9" x14ac:dyDescent="0.2">
      <c r="C47" s="342"/>
      <c r="D47" s="342"/>
      <c r="E47" s="151"/>
    </row>
    <row r="48" spans="2:9" x14ac:dyDescent="0.2">
      <c r="C48" s="339"/>
      <c r="D48" s="339"/>
      <c r="E48" s="153"/>
    </row>
    <row r="49" spans="5:5" x14ac:dyDescent="0.2">
      <c r="E49" s="151"/>
    </row>
    <row r="50" spans="5:5" x14ac:dyDescent="0.2">
      <c r="E50" s="151"/>
    </row>
    <row r="51" spans="5:5" x14ac:dyDescent="0.2">
      <c r="E51" s="151"/>
    </row>
    <row r="52" spans="5:5" x14ac:dyDescent="0.2">
      <c r="E52" s="151"/>
    </row>
    <row r="53" spans="5:5" x14ac:dyDescent="0.2">
      <c r="E53" s="151"/>
    </row>
    <row r="54" spans="5:5" x14ac:dyDescent="0.2">
      <c r="E54" s="151"/>
    </row>
    <row r="55" spans="5:5" x14ac:dyDescent="0.2">
      <c r="E55" s="151"/>
    </row>
    <row r="56" spans="5:5" x14ac:dyDescent="0.2">
      <c r="E56" s="151"/>
    </row>
    <row r="57" spans="5:5" x14ac:dyDescent="0.2">
      <c r="E57" s="151"/>
    </row>
    <row r="58" spans="5:5" x14ac:dyDescent="0.2">
      <c r="E58" s="151"/>
    </row>
    <row r="59" spans="5:5" x14ac:dyDescent="0.2">
      <c r="E59" s="151"/>
    </row>
    <row r="61" spans="5:5" x14ac:dyDescent="0.2">
      <c r="E61" s="151"/>
    </row>
    <row r="62" spans="5:5" x14ac:dyDescent="0.2">
      <c r="E62" s="151"/>
    </row>
    <row r="63" spans="5:5" x14ac:dyDescent="0.2">
      <c r="E63" s="151"/>
    </row>
    <row r="64" spans="5:5" x14ac:dyDescent="0.2">
      <c r="E64" s="151"/>
    </row>
    <row r="65" spans="5:5" x14ac:dyDescent="0.2">
      <c r="E65" s="151"/>
    </row>
    <row r="66" spans="5:5" x14ac:dyDescent="0.2">
      <c r="E66" s="151"/>
    </row>
    <row r="68" spans="5:5" x14ac:dyDescent="0.2">
      <c r="E68" s="151"/>
    </row>
    <row r="69" spans="5:5" x14ac:dyDescent="0.2">
      <c r="E69" s="151"/>
    </row>
    <row r="70" spans="5:5" x14ac:dyDescent="0.2">
      <c r="E70" s="151"/>
    </row>
    <row r="71" spans="5:5" x14ac:dyDescent="0.2">
      <c r="E71" s="151"/>
    </row>
    <row r="72" spans="5:5" x14ac:dyDescent="0.2">
      <c r="E72" s="151"/>
    </row>
    <row r="73" spans="5:5" x14ac:dyDescent="0.2">
      <c r="E73" s="151"/>
    </row>
    <row r="74" spans="5:5" x14ac:dyDescent="0.2">
      <c r="E74" s="151"/>
    </row>
  </sheetData>
  <mergeCells count="7">
    <mergeCell ref="C48:D48"/>
    <mergeCell ref="A1:E1"/>
    <mergeCell ref="B2:E2"/>
    <mergeCell ref="B3:E3"/>
    <mergeCell ref="B4:E4"/>
    <mergeCell ref="C46:D46"/>
    <mergeCell ref="C47:D47"/>
  </mergeCells>
  <pageMargins left="0.70866141732283472" right="0.70866141732283472" top="1.5748031496062993" bottom="0.74803149606299213" header="0.31496062992125984" footer="0.31496062992125984"/>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87"/>
  <sheetViews>
    <sheetView topLeftCell="B40" workbookViewId="0">
      <selection activeCell="C65" sqref="C65"/>
    </sheetView>
  </sheetViews>
  <sheetFormatPr baseColWidth="10" defaultRowHeight="12.75" customHeight="1" x14ac:dyDescent="0.2"/>
  <cols>
    <col min="1" max="1" width="0" style="154" hidden="1" customWidth="1"/>
    <col min="2" max="2" width="65.85546875" style="157" customWidth="1"/>
    <col min="3" max="3" width="16.140625" style="157" customWidth="1"/>
    <col min="4" max="4" width="16.85546875" style="157" customWidth="1"/>
    <col min="5" max="5" width="0" style="157" hidden="1" customWidth="1"/>
    <col min="6" max="6" width="2.7109375" style="197" customWidth="1"/>
    <col min="7" max="7" width="13.28515625" style="154" customWidth="1"/>
    <col min="8" max="9" width="12.5703125" style="154" customWidth="1"/>
    <col min="10" max="10" width="13.140625" style="154" customWidth="1"/>
    <col min="11" max="256" width="11.42578125" style="154"/>
    <col min="257" max="257" width="0" style="154" hidden="1" customWidth="1"/>
    <col min="258" max="258" width="65.85546875" style="154" customWidth="1"/>
    <col min="259" max="259" width="16.140625" style="154" customWidth="1"/>
    <col min="260" max="260" width="16.85546875" style="154" customWidth="1"/>
    <col min="261" max="261" width="0" style="154" hidden="1" customWidth="1"/>
    <col min="262" max="262" width="2.7109375" style="154" customWidth="1"/>
    <col min="263" max="263" width="13.28515625" style="154" customWidth="1"/>
    <col min="264" max="265" width="12.5703125" style="154" customWidth="1"/>
    <col min="266" max="266" width="13.140625" style="154" customWidth="1"/>
    <col min="267" max="512" width="11.42578125" style="154"/>
    <col min="513" max="513" width="0" style="154" hidden="1" customWidth="1"/>
    <col min="514" max="514" width="65.85546875" style="154" customWidth="1"/>
    <col min="515" max="515" width="16.140625" style="154" customWidth="1"/>
    <col min="516" max="516" width="16.85546875" style="154" customWidth="1"/>
    <col min="517" max="517" width="0" style="154" hidden="1" customWidth="1"/>
    <col min="518" max="518" width="2.7109375" style="154" customWidth="1"/>
    <col min="519" max="519" width="13.28515625" style="154" customWidth="1"/>
    <col min="520" max="521" width="12.5703125" style="154" customWidth="1"/>
    <col min="522" max="522" width="13.140625" style="154" customWidth="1"/>
    <col min="523" max="768" width="11.42578125" style="154"/>
    <col min="769" max="769" width="0" style="154" hidden="1" customWidth="1"/>
    <col min="770" max="770" width="65.85546875" style="154" customWidth="1"/>
    <col min="771" max="771" width="16.140625" style="154" customWidth="1"/>
    <col min="772" max="772" width="16.85546875" style="154" customWidth="1"/>
    <col min="773" max="773" width="0" style="154" hidden="1" customWidth="1"/>
    <col min="774" max="774" width="2.7109375" style="154" customWidth="1"/>
    <col min="775" max="775" width="13.28515625" style="154" customWidth="1"/>
    <col min="776" max="777" width="12.5703125" style="154" customWidth="1"/>
    <col min="778" max="778" width="13.140625" style="154" customWidth="1"/>
    <col min="779" max="1024" width="11.42578125" style="154"/>
    <col min="1025" max="1025" width="0" style="154" hidden="1" customWidth="1"/>
    <col min="1026" max="1026" width="65.85546875" style="154" customWidth="1"/>
    <col min="1027" max="1027" width="16.140625" style="154" customWidth="1"/>
    <col min="1028" max="1028" width="16.85546875" style="154" customWidth="1"/>
    <col min="1029" max="1029" width="0" style="154" hidden="1" customWidth="1"/>
    <col min="1030" max="1030" width="2.7109375" style="154" customWidth="1"/>
    <col min="1031" max="1031" width="13.28515625" style="154" customWidth="1"/>
    <col min="1032" max="1033" width="12.5703125" style="154" customWidth="1"/>
    <col min="1034" max="1034" width="13.140625" style="154" customWidth="1"/>
    <col min="1035" max="1280" width="11.42578125" style="154"/>
    <col min="1281" max="1281" width="0" style="154" hidden="1" customWidth="1"/>
    <col min="1282" max="1282" width="65.85546875" style="154" customWidth="1"/>
    <col min="1283" max="1283" width="16.140625" style="154" customWidth="1"/>
    <col min="1284" max="1284" width="16.85546875" style="154" customWidth="1"/>
    <col min="1285" max="1285" width="0" style="154" hidden="1" customWidth="1"/>
    <col min="1286" max="1286" width="2.7109375" style="154" customWidth="1"/>
    <col min="1287" max="1287" width="13.28515625" style="154" customWidth="1"/>
    <col min="1288" max="1289" width="12.5703125" style="154" customWidth="1"/>
    <col min="1290" max="1290" width="13.140625" style="154" customWidth="1"/>
    <col min="1291" max="1536" width="11.42578125" style="154"/>
    <col min="1537" max="1537" width="0" style="154" hidden="1" customWidth="1"/>
    <col min="1538" max="1538" width="65.85546875" style="154" customWidth="1"/>
    <col min="1539" max="1539" width="16.140625" style="154" customWidth="1"/>
    <col min="1540" max="1540" width="16.85546875" style="154" customWidth="1"/>
    <col min="1541" max="1541" width="0" style="154" hidden="1" customWidth="1"/>
    <col min="1542" max="1542" width="2.7109375" style="154" customWidth="1"/>
    <col min="1543" max="1543" width="13.28515625" style="154" customWidth="1"/>
    <col min="1544" max="1545" width="12.5703125" style="154" customWidth="1"/>
    <col min="1546" max="1546" width="13.140625" style="154" customWidth="1"/>
    <col min="1547" max="1792" width="11.42578125" style="154"/>
    <col min="1793" max="1793" width="0" style="154" hidden="1" customWidth="1"/>
    <col min="1794" max="1794" width="65.85546875" style="154" customWidth="1"/>
    <col min="1795" max="1795" width="16.140625" style="154" customWidth="1"/>
    <col min="1796" max="1796" width="16.85546875" style="154" customWidth="1"/>
    <col min="1797" max="1797" width="0" style="154" hidden="1" customWidth="1"/>
    <col min="1798" max="1798" width="2.7109375" style="154" customWidth="1"/>
    <col min="1799" max="1799" width="13.28515625" style="154" customWidth="1"/>
    <col min="1800" max="1801" width="12.5703125" style="154" customWidth="1"/>
    <col min="1802" max="1802" width="13.140625" style="154" customWidth="1"/>
    <col min="1803" max="2048" width="11.42578125" style="154"/>
    <col min="2049" max="2049" width="0" style="154" hidden="1" customWidth="1"/>
    <col min="2050" max="2050" width="65.85546875" style="154" customWidth="1"/>
    <col min="2051" max="2051" width="16.140625" style="154" customWidth="1"/>
    <col min="2052" max="2052" width="16.85546875" style="154" customWidth="1"/>
    <col min="2053" max="2053" width="0" style="154" hidden="1" customWidth="1"/>
    <col min="2054" max="2054" width="2.7109375" style="154" customWidth="1"/>
    <col min="2055" max="2055" width="13.28515625" style="154" customWidth="1"/>
    <col min="2056" max="2057" width="12.5703125" style="154" customWidth="1"/>
    <col min="2058" max="2058" width="13.140625" style="154" customWidth="1"/>
    <col min="2059" max="2304" width="11.42578125" style="154"/>
    <col min="2305" max="2305" width="0" style="154" hidden="1" customWidth="1"/>
    <col min="2306" max="2306" width="65.85546875" style="154" customWidth="1"/>
    <col min="2307" max="2307" width="16.140625" style="154" customWidth="1"/>
    <col min="2308" max="2308" width="16.85546875" style="154" customWidth="1"/>
    <col min="2309" max="2309" width="0" style="154" hidden="1" customWidth="1"/>
    <col min="2310" max="2310" width="2.7109375" style="154" customWidth="1"/>
    <col min="2311" max="2311" width="13.28515625" style="154" customWidth="1"/>
    <col min="2312" max="2313" width="12.5703125" style="154" customWidth="1"/>
    <col min="2314" max="2314" width="13.140625" style="154" customWidth="1"/>
    <col min="2315" max="2560" width="11.42578125" style="154"/>
    <col min="2561" max="2561" width="0" style="154" hidden="1" customWidth="1"/>
    <col min="2562" max="2562" width="65.85546875" style="154" customWidth="1"/>
    <col min="2563" max="2563" width="16.140625" style="154" customWidth="1"/>
    <col min="2564" max="2564" width="16.85546875" style="154" customWidth="1"/>
    <col min="2565" max="2565" width="0" style="154" hidden="1" customWidth="1"/>
    <col min="2566" max="2566" width="2.7109375" style="154" customWidth="1"/>
    <col min="2567" max="2567" width="13.28515625" style="154" customWidth="1"/>
    <col min="2568" max="2569" width="12.5703125" style="154" customWidth="1"/>
    <col min="2570" max="2570" width="13.140625" style="154" customWidth="1"/>
    <col min="2571" max="2816" width="11.42578125" style="154"/>
    <col min="2817" max="2817" width="0" style="154" hidden="1" customWidth="1"/>
    <col min="2818" max="2818" width="65.85546875" style="154" customWidth="1"/>
    <col min="2819" max="2819" width="16.140625" style="154" customWidth="1"/>
    <col min="2820" max="2820" width="16.85546875" style="154" customWidth="1"/>
    <col min="2821" max="2821" width="0" style="154" hidden="1" customWidth="1"/>
    <col min="2822" max="2822" width="2.7109375" style="154" customWidth="1"/>
    <col min="2823" max="2823" width="13.28515625" style="154" customWidth="1"/>
    <col min="2824" max="2825" width="12.5703125" style="154" customWidth="1"/>
    <col min="2826" max="2826" width="13.140625" style="154" customWidth="1"/>
    <col min="2827" max="3072" width="11.42578125" style="154"/>
    <col min="3073" max="3073" width="0" style="154" hidden="1" customWidth="1"/>
    <col min="3074" max="3074" width="65.85546875" style="154" customWidth="1"/>
    <col min="3075" max="3075" width="16.140625" style="154" customWidth="1"/>
    <col min="3076" max="3076" width="16.85546875" style="154" customWidth="1"/>
    <col min="3077" max="3077" width="0" style="154" hidden="1" customWidth="1"/>
    <col min="3078" max="3078" width="2.7109375" style="154" customWidth="1"/>
    <col min="3079" max="3079" width="13.28515625" style="154" customWidth="1"/>
    <col min="3080" max="3081" width="12.5703125" style="154" customWidth="1"/>
    <col min="3082" max="3082" width="13.140625" style="154" customWidth="1"/>
    <col min="3083" max="3328" width="11.42578125" style="154"/>
    <col min="3329" max="3329" width="0" style="154" hidden="1" customWidth="1"/>
    <col min="3330" max="3330" width="65.85546875" style="154" customWidth="1"/>
    <col min="3331" max="3331" width="16.140625" style="154" customWidth="1"/>
    <col min="3332" max="3332" width="16.85546875" style="154" customWidth="1"/>
    <col min="3333" max="3333" width="0" style="154" hidden="1" customWidth="1"/>
    <col min="3334" max="3334" width="2.7109375" style="154" customWidth="1"/>
    <col min="3335" max="3335" width="13.28515625" style="154" customWidth="1"/>
    <col min="3336" max="3337" width="12.5703125" style="154" customWidth="1"/>
    <col min="3338" max="3338" width="13.140625" style="154" customWidth="1"/>
    <col min="3339" max="3584" width="11.42578125" style="154"/>
    <col min="3585" max="3585" width="0" style="154" hidden="1" customWidth="1"/>
    <col min="3586" max="3586" width="65.85546875" style="154" customWidth="1"/>
    <col min="3587" max="3587" width="16.140625" style="154" customWidth="1"/>
    <col min="3588" max="3588" width="16.85546875" style="154" customWidth="1"/>
    <col min="3589" max="3589" width="0" style="154" hidden="1" customWidth="1"/>
    <col min="3590" max="3590" width="2.7109375" style="154" customWidth="1"/>
    <col min="3591" max="3591" width="13.28515625" style="154" customWidth="1"/>
    <col min="3592" max="3593" width="12.5703125" style="154" customWidth="1"/>
    <col min="3594" max="3594" width="13.140625" style="154" customWidth="1"/>
    <col min="3595" max="3840" width="11.42578125" style="154"/>
    <col min="3841" max="3841" width="0" style="154" hidden="1" customWidth="1"/>
    <col min="3842" max="3842" width="65.85546875" style="154" customWidth="1"/>
    <col min="3843" max="3843" width="16.140625" style="154" customWidth="1"/>
    <col min="3844" max="3844" width="16.85546875" style="154" customWidth="1"/>
    <col min="3845" max="3845" width="0" style="154" hidden="1" customWidth="1"/>
    <col min="3846" max="3846" width="2.7109375" style="154" customWidth="1"/>
    <col min="3847" max="3847" width="13.28515625" style="154" customWidth="1"/>
    <col min="3848" max="3849" width="12.5703125" style="154" customWidth="1"/>
    <col min="3850" max="3850" width="13.140625" style="154" customWidth="1"/>
    <col min="3851" max="4096" width="11.42578125" style="154"/>
    <col min="4097" max="4097" width="0" style="154" hidden="1" customWidth="1"/>
    <col min="4098" max="4098" width="65.85546875" style="154" customWidth="1"/>
    <col min="4099" max="4099" width="16.140625" style="154" customWidth="1"/>
    <col min="4100" max="4100" width="16.85546875" style="154" customWidth="1"/>
    <col min="4101" max="4101" width="0" style="154" hidden="1" customWidth="1"/>
    <col min="4102" max="4102" width="2.7109375" style="154" customWidth="1"/>
    <col min="4103" max="4103" width="13.28515625" style="154" customWidth="1"/>
    <col min="4104" max="4105" width="12.5703125" style="154" customWidth="1"/>
    <col min="4106" max="4106" width="13.140625" style="154" customWidth="1"/>
    <col min="4107" max="4352" width="11.42578125" style="154"/>
    <col min="4353" max="4353" width="0" style="154" hidden="1" customWidth="1"/>
    <col min="4354" max="4354" width="65.85546875" style="154" customWidth="1"/>
    <col min="4355" max="4355" width="16.140625" style="154" customWidth="1"/>
    <col min="4356" max="4356" width="16.85546875" style="154" customWidth="1"/>
    <col min="4357" max="4357" width="0" style="154" hidden="1" customWidth="1"/>
    <col min="4358" max="4358" width="2.7109375" style="154" customWidth="1"/>
    <col min="4359" max="4359" width="13.28515625" style="154" customWidth="1"/>
    <col min="4360" max="4361" width="12.5703125" style="154" customWidth="1"/>
    <col min="4362" max="4362" width="13.140625" style="154" customWidth="1"/>
    <col min="4363" max="4608" width="11.42578125" style="154"/>
    <col min="4609" max="4609" width="0" style="154" hidden="1" customWidth="1"/>
    <col min="4610" max="4610" width="65.85546875" style="154" customWidth="1"/>
    <col min="4611" max="4611" width="16.140625" style="154" customWidth="1"/>
    <col min="4612" max="4612" width="16.85546875" style="154" customWidth="1"/>
    <col min="4613" max="4613" width="0" style="154" hidden="1" customWidth="1"/>
    <col min="4614" max="4614" width="2.7109375" style="154" customWidth="1"/>
    <col min="4615" max="4615" width="13.28515625" style="154" customWidth="1"/>
    <col min="4616" max="4617" width="12.5703125" style="154" customWidth="1"/>
    <col min="4618" max="4618" width="13.140625" style="154" customWidth="1"/>
    <col min="4619" max="4864" width="11.42578125" style="154"/>
    <col min="4865" max="4865" width="0" style="154" hidden="1" customWidth="1"/>
    <col min="4866" max="4866" width="65.85546875" style="154" customWidth="1"/>
    <col min="4867" max="4867" width="16.140625" style="154" customWidth="1"/>
    <col min="4868" max="4868" width="16.85546875" style="154" customWidth="1"/>
    <col min="4869" max="4869" width="0" style="154" hidden="1" customWidth="1"/>
    <col min="4870" max="4870" width="2.7109375" style="154" customWidth="1"/>
    <col min="4871" max="4871" width="13.28515625" style="154" customWidth="1"/>
    <col min="4872" max="4873" width="12.5703125" style="154" customWidth="1"/>
    <col min="4874" max="4874" width="13.140625" style="154" customWidth="1"/>
    <col min="4875" max="5120" width="11.42578125" style="154"/>
    <col min="5121" max="5121" width="0" style="154" hidden="1" customWidth="1"/>
    <col min="5122" max="5122" width="65.85546875" style="154" customWidth="1"/>
    <col min="5123" max="5123" width="16.140625" style="154" customWidth="1"/>
    <col min="5124" max="5124" width="16.85546875" style="154" customWidth="1"/>
    <col min="5125" max="5125" width="0" style="154" hidden="1" customWidth="1"/>
    <col min="5126" max="5126" width="2.7109375" style="154" customWidth="1"/>
    <col min="5127" max="5127" width="13.28515625" style="154" customWidth="1"/>
    <col min="5128" max="5129" width="12.5703125" style="154" customWidth="1"/>
    <col min="5130" max="5130" width="13.140625" style="154" customWidth="1"/>
    <col min="5131" max="5376" width="11.42578125" style="154"/>
    <col min="5377" max="5377" width="0" style="154" hidden="1" customWidth="1"/>
    <col min="5378" max="5378" width="65.85546875" style="154" customWidth="1"/>
    <col min="5379" max="5379" width="16.140625" style="154" customWidth="1"/>
    <col min="5380" max="5380" width="16.85546875" style="154" customWidth="1"/>
    <col min="5381" max="5381" width="0" style="154" hidden="1" customWidth="1"/>
    <col min="5382" max="5382" width="2.7109375" style="154" customWidth="1"/>
    <col min="5383" max="5383" width="13.28515625" style="154" customWidth="1"/>
    <col min="5384" max="5385" width="12.5703125" style="154" customWidth="1"/>
    <col min="5386" max="5386" width="13.140625" style="154" customWidth="1"/>
    <col min="5387" max="5632" width="11.42578125" style="154"/>
    <col min="5633" max="5633" width="0" style="154" hidden="1" customWidth="1"/>
    <col min="5634" max="5634" width="65.85546875" style="154" customWidth="1"/>
    <col min="5635" max="5635" width="16.140625" style="154" customWidth="1"/>
    <col min="5636" max="5636" width="16.85546875" style="154" customWidth="1"/>
    <col min="5637" max="5637" width="0" style="154" hidden="1" customWidth="1"/>
    <col min="5638" max="5638" width="2.7109375" style="154" customWidth="1"/>
    <col min="5639" max="5639" width="13.28515625" style="154" customWidth="1"/>
    <col min="5640" max="5641" width="12.5703125" style="154" customWidth="1"/>
    <col min="5642" max="5642" width="13.140625" style="154" customWidth="1"/>
    <col min="5643" max="5888" width="11.42578125" style="154"/>
    <col min="5889" max="5889" width="0" style="154" hidden="1" customWidth="1"/>
    <col min="5890" max="5890" width="65.85546875" style="154" customWidth="1"/>
    <col min="5891" max="5891" width="16.140625" style="154" customWidth="1"/>
    <col min="5892" max="5892" width="16.85546875" style="154" customWidth="1"/>
    <col min="5893" max="5893" width="0" style="154" hidden="1" customWidth="1"/>
    <col min="5894" max="5894" width="2.7109375" style="154" customWidth="1"/>
    <col min="5895" max="5895" width="13.28515625" style="154" customWidth="1"/>
    <col min="5896" max="5897" width="12.5703125" style="154" customWidth="1"/>
    <col min="5898" max="5898" width="13.140625" style="154" customWidth="1"/>
    <col min="5899" max="6144" width="11.42578125" style="154"/>
    <col min="6145" max="6145" width="0" style="154" hidden="1" customWidth="1"/>
    <col min="6146" max="6146" width="65.85546875" style="154" customWidth="1"/>
    <col min="6147" max="6147" width="16.140625" style="154" customWidth="1"/>
    <col min="6148" max="6148" width="16.85546875" style="154" customWidth="1"/>
    <col min="6149" max="6149" width="0" style="154" hidden="1" customWidth="1"/>
    <col min="6150" max="6150" width="2.7109375" style="154" customWidth="1"/>
    <col min="6151" max="6151" width="13.28515625" style="154" customWidth="1"/>
    <col min="6152" max="6153" width="12.5703125" style="154" customWidth="1"/>
    <col min="6154" max="6154" width="13.140625" style="154" customWidth="1"/>
    <col min="6155" max="6400" width="11.42578125" style="154"/>
    <col min="6401" max="6401" width="0" style="154" hidden="1" customWidth="1"/>
    <col min="6402" max="6402" width="65.85546875" style="154" customWidth="1"/>
    <col min="6403" max="6403" width="16.140625" style="154" customWidth="1"/>
    <col min="6404" max="6404" width="16.85546875" style="154" customWidth="1"/>
    <col min="6405" max="6405" width="0" style="154" hidden="1" customWidth="1"/>
    <col min="6406" max="6406" width="2.7109375" style="154" customWidth="1"/>
    <col min="6407" max="6407" width="13.28515625" style="154" customWidth="1"/>
    <col min="6408" max="6409" width="12.5703125" style="154" customWidth="1"/>
    <col min="6410" max="6410" width="13.140625" style="154" customWidth="1"/>
    <col min="6411" max="6656" width="11.42578125" style="154"/>
    <col min="6657" max="6657" width="0" style="154" hidden="1" customWidth="1"/>
    <col min="6658" max="6658" width="65.85546875" style="154" customWidth="1"/>
    <col min="6659" max="6659" width="16.140625" style="154" customWidth="1"/>
    <col min="6660" max="6660" width="16.85546875" style="154" customWidth="1"/>
    <col min="6661" max="6661" width="0" style="154" hidden="1" customWidth="1"/>
    <col min="6662" max="6662" width="2.7109375" style="154" customWidth="1"/>
    <col min="6663" max="6663" width="13.28515625" style="154" customWidth="1"/>
    <col min="6664" max="6665" width="12.5703125" style="154" customWidth="1"/>
    <col min="6666" max="6666" width="13.140625" style="154" customWidth="1"/>
    <col min="6667" max="6912" width="11.42578125" style="154"/>
    <col min="6913" max="6913" width="0" style="154" hidden="1" customWidth="1"/>
    <col min="6914" max="6914" width="65.85546875" style="154" customWidth="1"/>
    <col min="6915" max="6915" width="16.140625" style="154" customWidth="1"/>
    <col min="6916" max="6916" width="16.85546875" style="154" customWidth="1"/>
    <col min="6917" max="6917" width="0" style="154" hidden="1" customWidth="1"/>
    <col min="6918" max="6918" width="2.7109375" style="154" customWidth="1"/>
    <col min="6919" max="6919" width="13.28515625" style="154" customWidth="1"/>
    <col min="6920" max="6921" width="12.5703125" style="154" customWidth="1"/>
    <col min="6922" max="6922" width="13.140625" style="154" customWidth="1"/>
    <col min="6923" max="7168" width="11.42578125" style="154"/>
    <col min="7169" max="7169" width="0" style="154" hidden="1" customWidth="1"/>
    <col min="7170" max="7170" width="65.85546875" style="154" customWidth="1"/>
    <col min="7171" max="7171" width="16.140625" style="154" customWidth="1"/>
    <col min="7172" max="7172" width="16.85546875" style="154" customWidth="1"/>
    <col min="7173" max="7173" width="0" style="154" hidden="1" customWidth="1"/>
    <col min="7174" max="7174" width="2.7109375" style="154" customWidth="1"/>
    <col min="7175" max="7175" width="13.28515625" style="154" customWidth="1"/>
    <col min="7176" max="7177" width="12.5703125" style="154" customWidth="1"/>
    <col min="7178" max="7178" width="13.140625" style="154" customWidth="1"/>
    <col min="7179" max="7424" width="11.42578125" style="154"/>
    <col min="7425" max="7425" width="0" style="154" hidden="1" customWidth="1"/>
    <col min="7426" max="7426" width="65.85546875" style="154" customWidth="1"/>
    <col min="7427" max="7427" width="16.140625" style="154" customWidth="1"/>
    <col min="7428" max="7428" width="16.85546875" style="154" customWidth="1"/>
    <col min="7429" max="7429" width="0" style="154" hidden="1" customWidth="1"/>
    <col min="7430" max="7430" width="2.7109375" style="154" customWidth="1"/>
    <col min="7431" max="7431" width="13.28515625" style="154" customWidth="1"/>
    <col min="7432" max="7433" width="12.5703125" style="154" customWidth="1"/>
    <col min="7434" max="7434" width="13.140625" style="154" customWidth="1"/>
    <col min="7435" max="7680" width="11.42578125" style="154"/>
    <col min="7681" max="7681" width="0" style="154" hidden="1" customWidth="1"/>
    <col min="7682" max="7682" width="65.85546875" style="154" customWidth="1"/>
    <col min="7683" max="7683" width="16.140625" style="154" customWidth="1"/>
    <col min="7684" max="7684" width="16.85546875" style="154" customWidth="1"/>
    <col min="7685" max="7685" width="0" style="154" hidden="1" customWidth="1"/>
    <col min="7686" max="7686" width="2.7109375" style="154" customWidth="1"/>
    <col min="7687" max="7687" width="13.28515625" style="154" customWidth="1"/>
    <col min="7688" max="7689" width="12.5703125" style="154" customWidth="1"/>
    <col min="7690" max="7690" width="13.140625" style="154" customWidth="1"/>
    <col min="7691" max="7936" width="11.42578125" style="154"/>
    <col min="7937" max="7937" width="0" style="154" hidden="1" customWidth="1"/>
    <col min="7938" max="7938" width="65.85546875" style="154" customWidth="1"/>
    <col min="7939" max="7939" width="16.140625" style="154" customWidth="1"/>
    <col min="7940" max="7940" width="16.85546875" style="154" customWidth="1"/>
    <col min="7941" max="7941" width="0" style="154" hidden="1" customWidth="1"/>
    <col min="7942" max="7942" width="2.7109375" style="154" customWidth="1"/>
    <col min="7943" max="7943" width="13.28515625" style="154" customWidth="1"/>
    <col min="7944" max="7945" width="12.5703125" style="154" customWidth="1"/>
    <col min="7946" max="7946" width="13.140625" style="154" customWidth="1"/>
    <col min="7947" max="8192" width="11.42578125" style="154"/>
    <col min="8193" max="8193" width="0" style="154" hidden="1" customWidth="1"/>
    <col min="8194" max="8194" width="65.85546875" style="154" customWidth="1"/>
    <col min="8195" max="8195" width="16.140625" style="154" customWidth="1"/>
    <col min="8196" max="8196" width="16.85546875" style="154" customWidth="1"/>
    <col min="8197" max="8197" width="0" style="154" hidden="1" customWidth="1"/>
    <col min="8198" max="8198" width="2.7109375" style="154" customWidth="1"/>
    <col min="8199" max="8199" width="13.28515625" style="154" customWidth="1"/>
    <col min="8200" max="8201" width="12.5703125" style="154" customWidth="1"/>
    <col min="8202" max="8202" width="13.140625" style="154" customWidth="1"/>
    <col min="8203" max="8448" width="11.42578125" style="154"/>
    <col min="8449" max="8449" width="0" style="154" hidden="1" customWidth="1"/>
    <col min="8450" max="8450" width="65.85546875" style="154" customWidth="1"/>
    <col min="8451" max="8451" width="16.140625" style="154" customWidth="1"/>
    <col min="8452" max="8452" width="16.85546875" style="154" customWidth="1"/>
    <col min="8453" max="8453" width="0" style="154" hidden="1" customWidth="1"/>
    <col min="8454" max="8454" width="2.7109375" style="154" customWidth="1"/>
    <col min="8455" max="8455" width="13.28515625" style="154" customWidth="1"/>
    <col min="8456" max="8457" width="12.5703125" style="154" customWidth="1"/>
    <col min="8458" max="8458" width="13.140625" style="154" customWidth="1"/>
    <col min="8459" max="8704" width="11.42578125" style="154"/>
    <col min="8705" max="8705" width="0" style="154" hidden="1" customWidth="1"/>
    <col min="8706" max="8706" width="65.85546875" style="154" customWidth="1"/>
    <col min="8707" max="8707" width="16.140625" style="154" customWidth="1"/>
    <col min="8708" max="8708" width="16.85546875" style="154" customWidth="1"/>
    <col min="8709" max="8709" width="0" style="154" hidden="1" customWidth="1"/>
    <col min="8710" max="8710" width="2.7109375" style="154" customWidth="1"/>
    <col min="8711" max="8711" width="13.28515625" style="154" customWidth="1"/>
    <col min="8712" max="8713" width="12.5703125" style="154" customWidth="1"/>
    <col min="8714" max="8714" width="13.140625" style="154" customWidth="1"/>
    <col min="8715" max="8960" width="11.42578125" style="154"/>
    <col min="8961" max="8961" width="0" style="154" hidden="1" customWidth="1"/>
    <col min="8962" max="8962" width="65.85546875" style="154" customWidth="1"/>
    <col min="8963" max="8963" width="16.140625" style="154" customWidth="1"/>
    <col min="8964" max="8964" width="16.85546875" style="154" customWidth="1"/>
    <col min="8965" max="8965" width="0" style="154" hidden="1" customWidth="1"/>
    <col min="8966" max="8966" width="2.7109375" style="154" customWidth="1"/>
    <col min="8967" max="8967" width="13.28515625" style="154" customWidth="1"/>
    <col min="8968" max="8969" width="12.5703125" style="154" customWidth="1"/>
    <col min="8970" max="8970" width="13.140625" style="154" customWidth="1"/>
    <col min="8971" max="9216" width="11.42578125" style="154"/>
    <col min="9217" max="9217" width="0" style="154" hidden="1" customWidth="1"/>
    <col min="9218" max="9218" width="65.85546875" style="154" customWidth="1"/>
    <col min="9219" max="9219" width="16.140625" style="154" customWidth="1"/>
    <col min="9220" max="9220" width="16.85546875" style="154" customWidth="1"/>
    <col min="9221" max="9221" width="0" style="154" hidden="1" customWidth="1"/>
    <col min="9222" max="9222" width="2.7109375" style="154" customWidth="1"/>
    <col min="9223" max="9223" width="13.28515625" style="154" customWidth="1"/>
    <col min="9224" max="9225" width="12.5703125" style="154" customWidth="1"/>
    <col min="9226" max="9226" width="13.140625" style="154" customWidth="1"/>
    <col min="9227" max="9472" width="11.42578125" style="154"/>
    <col min="9473" max="9473" width="0" style="154" hidden="1" customWidth="1"/>
    <col min="9474" max="9474" width="65.85546875" style="154" customWidth="1"/>
    <col min="9475" max="9475" width="16.140625" style="154" customWidth="1"/>
    <col min="9476" max="9476" width="16.85546875" style="154" customWidth="1"/>
    <col min="9477" max="9477" width="0" style="154" hidden="1" customWidth="1"/>
    <col min="9478" max="9478" width="2.7109375" style="154" customWidth="1"/>
    <col min="9479" max="9479" width="13.28515625" style="154" customWidth="1"/>
    <col min="9480" max="9481" width="12.5703125" style="154" customWidth="1"/>
    <col min="9482" max="9482" width="13.140625" style="154" customWidth="1"/>
    <col min="9483" max="9728" width="11.42578125" style="154"/>
    <col min="9729" max="9729" width="0" style="154" hidden="1" customWidth="1"/>
    <col min="9730" max="9730" width="65.85546875" style="154" customWidth="1"/>
    <col min="9731" max="9731" width="16.140625" style="154" customWidth="1"/>
    <col min="9732" max="9732" width="16.85546875" style="154" customWidth="1"/>
    <col min="9733" max="9733" width="0" style="154" hidden="1" customWidth="1"/>
    <col min="9734" max="9734" width="2.7109375" style="154" customWidth="1"/>
    <col min="9735" max="9735" width="13.28515625" style="154" customWidth="1"/>
    <col min="9736" max="9737" width="12.5703125" style="154" customWidth="1"/>
    <col min="9738" max="9738" width="13.140625" style="154" customWidth="1"/>
    <col min="9739" max="9984" width="11.42578125" style="154"/>
    <col min="9985" max="9985" width="0" style="154" hidden="1" customWidth="1"/>
    <col min="9986" max="9986" width="65.85546875" style="154" customWidth="1"/>
    <col min="9987" max="9987" width="16.140625" style="154" customWidth="1"/>
    <col min="9988" max="9988" width="16.85546875" style="154" customWidth="1"/>
    <col min="9989" max="9989" width="0" style="154" hidden="1" customWidth="1"/>
    <col min="9990" max="9990" width="2.7109375" style="154" customWidth="1"/>
    <col min="9991" max="9991" width="13.28515625" style="154" customWidth="1"/>
    <col min="9992" max="9993" width="12.5703125" style="154" customWidth="1"/>
    <col min="9994" max="9994" width="13.140625" style="154" customWidth="1"/>
    <col min="9995" max="10240" width="11.42578125" style="154"/>
    <col min="10241" max="10241" width="0" style="154" hidden="1" customWidth="1"/>
    <col min="10242" max="10242" width="65.85546875" style="154" customWidth="1"/>
    <col min="10243" max="10243" width="16.140625" style="154" customWidth="1"/>
    <col min="10244" max="10244" width="16.85546875" style="154" customWidth="1"/>
    <col min="10245" max="10245" width="0" style="154" hidden="1" customWidth="1"/>
    <col min="10246" max="10246" width="2.7109375" style="154" customWidth="1"/>
    <col min="10247" max="10247" width="13.28515625" style="154" customWidth="1"/>
    <col min="10248" max="10249" width="12.5703125" style="154" customWidth="1"/>
    <col min="10250" max="10250" width="13.140625" style="154" customWidth="1"/>
    <col min="10251" max="10496" width="11.42578125" style="154"/>
    <col min="10497" max="10497" width="0" style="154" hidden="1" customWidth="1"/>
    <col min="10498" max="10498" width="65.85546875" style="154" customWidth="1"/>
    <col min="10499" max="10499" width="16.140625" style="154" customWidth="1"/>
    <col min="10500" max="10500" width="16.85546875" style="154" customWidth="1"/>
    <col min="10501" max="10501" width="0" style="154" hidden="1" customWidth="1"/>
    <col min="10502" max="10502" width="2.7109375" style="154" customWidth="1"/>
    <col min="10503" max="10503" width="13.28515625" style="154" customWidth="1"/>
    <col min="10504" max="10505" width="12.5703125" style="154" customWidth="1"/>
    <col min="10506" max="10506" width="13.140625" style="154" customWidth="1"/>
    <col min="10507" max="10752" width="11.42578125" style="154"/>
    <col min="10753" max="10753" width="0" style="154" hidden="1" customWidth="1"/>
    <col min="10754" max="10754" width="65.85546875" style="154" customWidth="1"/>
    <col min="10755" max="10755" width="16.140625" style="154" customWidth="1"/>
    <col min="10756" max="10756" width="16.85546875" style="154" customWidth="1"/>
    <col min="10757" max="10757" width="0" style="154" hidden="1" customWidth="1"/>
    <col min="10758" max="10758" width="2.7109375" style="154" customWidth="1"/>
    <col min="10759" max="10759" width="13.28515625" style="154" customWidth="1"/>
    <col min="10760" max="10761" width="12.5703125" style="154" customWidth="1"/>
    <col min="10762" max="10762" width="13.140625" style="154" customWidth="1"/>
    <col min="10763" max="11008" width="11.42578125" style="154"/>
    <col min="11009" max="11009" width="0" style="154" hidden="1" customWidth="1"/>
    <col min="11010" max="11010" width="65.85546875" style="154" customWidth="1"/>
    <col min="11011" max="11011" width="16.140625" style="154" customWidth="1"/>
    <col min="11012" max="11012" width="16.85546875" style="154" customWidth="1"/>
    <col min="11013" max="11013" width="0" style="154" hidden="1" customWidth="1"/>
    <col min="11014" max="11014" width="2.7109375" style="154" customWidth="1"/>
    <col min="11015" max="11015" width="13.28515625" style="154" customWidth="1"/>
    <col min="11016" max="11017" width="12.5703125" style="154" customWidth="1"/>
    <col min="11018" max="11018" width="13.140625" style="154" customWidth="1"/>
    <col min="11019" max="11264" width="11.42578125" style="154"/>
    <col min="11265" max="11265" width="0" style="154" hidden="1" customWidth="1"/>
    <col min="11266" max="11266" width="65.85546875" style="154" customWidth="1"/>
    <col min="11267" max="11267" width="16.140625" style="154" customWidth="1"/>
    <col min="11268" max="11268" width="16.85546875" style="154" customWidth="1"/>
    <col min="11269" max="11269" width="0" style="154" hidden="1" customWidth="1"/>
    <col min="11270" max="11270" width="2.7109375" style="154" customWidth="1"/>
    <col min="11271" max="11271" width="13.28515625" style="154" customWidth="1"/>
    <col min="11272" max="11273" width="12.5703125" style="154" customWidth="1"/>
    <col min="11274" max="11274" width="13.140625" style="154" customWidth="1"/>
    <col min="11275" max="11520" width="11.42578125" style="154"/>
    <col min="11521" max="11521" width="0" style="154" hidden="1" customWidth="1"/>
    <col min="11522" max="11522" width="65.85546875" style="154" customWidth="1"/>
    <col min="11523" max="11523" width="16.140625" style="154" customWidth="1"/>
    <col min="11524" max="11524" width="16.85546875" style="154" customWidth="1"/>
    <col min="11525" max="11525" width="0" style="154" hidden="1" customWidth="1"/>
    <col min="11526" max="11526" width="2.7109375" style="154" customWidth="1"/>
    <col min="11527" max="11527" width="13.28515625" style="154" customWidth="1"/>
    <col min="11528" max="11529" width="12.5703125" style="154" customWidth="1"/>
    <col min="11530" max="11530" width="13.140625" style="154" customWidth="1"/>
    <col min="11531" max="11776" width="11.42578125" style="154"/>
    <col min="11777" max="11777" width="0" style="154" hidden="1" customWidth="1"/>
    <col min="11778" max="11778" width="65.85546875" style="154" customWidth="1"/>
    <col min="11779" max="11779" width="16.140625" style="154" customWidth="1"/>
    <col min="11780" max="11780" width="16.85546875" style="154" customWidth="1"/>
    <col min="11781" max="11781" width="0" style="154" hidden="1" customWidth="1"/>
    <col min="11782" max="11782" width="2.7109375" style="154" customWidth="1"/>
    <col min="11783" max="11783" width="13.28515625" style="154" customWidth="1"/>
    <col min="11784" max="11785" width="12.5703125" style="154" customWidth="1"/>
    <col min="11786" max="11786" width="13.140625" style="154" customWidth="1"/>
    <col min="11787" max="12032" width="11.42578125" style="154"/>
    <col min="12033" max="12033" width="0" style="154" hidden="1" customWidth="1"/>
    <col min="12034" max="12034" width="65.85546875" style="154" customWidth="1"/>
    <col min="12035" max="12035" width="16.140625" style="154" customWidth="1"/>
    <col min="12036" max="12036" width="16.85546875" style="154" customWidth="1"/>
    <col min="12037" max="12037" width="0" style="154" hidden="1" customWidth="1"/>
    <col min="12038" max="12038" width="2.7109375" style="154" customWidth="1"/>
    <col min="12039" max="12039" width="13.28515625" style="154" customWidth="1"/>
    <col min="12040" max="12041" width="12.5703125" style="154" customWidth="1"/>
    <col min="12042" max="12042" width="13.140625" style="154" customWidth="1"/>
    <col min="12043" max="12288" width="11.42578125" style="154"/>
    <col min="12289" max="12289" width="0" style="154" hidden="1" customWidth="1"/>
    <col min="12290" max="12290" width="65.85546875" style="154" customWidth="1"/>
    <col min="12291" max="12291" width="16.140625" style="154" customWidth="1"/>
    <col min="12292" max="12292" width="16.85546875" style="154" customWidth="1"/>
    <col min="12293" max="12293" width="0" style="154" hidden="1" customWidth="1"/>
    <col min="12294" max="12294" width="2.7109375" style="154" customWidth="1"/>
    <col min="12295" max="12295" width="13.28515625" style="154" customWidth="1"/>
    <col min="12296" max="12297" width="12.5703125" style="154" customWidth="1"/>
    <col min="12298" max="12298" width="13.140625" style="154" customWidth="1"/>
    <col min="12299" max="12544" width="11.42578125" style="154"/>
    <col min="12545" max="12545" width="0" style="154" hidden="1" customWidth="1"/>
    <col min="12546" max="12546" width="65.85546875" style="154" customWidth="1"/>
    <col min="12547" max="12547" width="16.140625" style="154" customWidth="1"/>
    <col min="12548" max="12548" width="16.85546875" style="154" customWidth="1"/>
    <col min="12549" max="12549" width="0" style="154" hidden="1" customWidth="1"/>
    <col min="12550" max="12550" width="2.7109375" style="154" customWidth="1"/>
    <col min="12551" max="12551" width="13.28515625" style="154" customWidth="1"/>
    <col min="12552" max="12553" width="12.5703125" style="154" customWidth="1"/>
    <col min="12554" max="12554" width="13.140625" style="154" customWidth="1"/>
    <col min="12555" max="12800" width="11.42578125" style="154"/>
    <col min="12801" max="12801" width="0" style="154" hidden="1" customWidth="1"/>
    <col min="12802" max="12802" width="65.85546875" style="154" customWidth="1"/>
    <col min="12803" max="12803" width="16.140625" style="154" customWidth="1"/>
    <col min="12804" max="12804" width="16.85546875" style="154" customWidth="1"/>
    <col min="12805" max="12805" width="0" style="154" hidden="1" customWidth="1"/>
    <col min="12806" max="12806" width="2.7109375" style="154" customWidth="1"/>
    <col min="12807" max="12807" width="13.28515625" style="154" customWidth="1"/>
    <col min="12808" max="12809" width="12.5703125" style="154" customWidth="1"/>
    <col min="12810" max="12810" width="13.140625" style="154" customWidth="1"/>
    <col min="12811" max="13056" width="11.42578125" style="154"/>
    <col min="13057" max="13057" width="0" style="154" hidden="1" customWidth="1"/>
    <col min="13058" max="13058" width="65.85546875" style="154" customWidth="1"/>
    <col min="13059" max="13059" width="16.140625" style="154" customWidth="1"/>
    <col min="13060" max="13060" width="16.85546875" style="154" customWidth="1"/>
    <col min="13061" max="13061" width="0" style="154" hidden="1" customWidth="1"/>
    <col min="13062" max="13062" width="2.7109375" style="154" customWidth="1"/>
    <col min="13063" max="13063" width="13.28515625" style="154" customWidth="1"/>
    <col min="13064" max="13065" width="12.5703125" style="154" customWidth="1"/>
    <col min="13066" max="13066" width="13.140625" style="154" customWidth="1"/>
    <col min="13067" max="13312" width="11.42578125" style="154"/>
    <col min="13313" max="13313" width="0" style="154" hidden="1" customWidth="1"/>
    <col min="13314" max="13314" width="65.85546875" style="154" customWidth="1"/>
    <col min="13315" max="13315" width="16.140625" style="154" customWidth="1"/>
    <col min="13316" max="13316" width="16.85546875" style="154" customWidth="1"/>
    <col min="13317" max="13317" width="0" style="154" hidden="1" customWidth="1"/>
    <col min="13318" max="13318" width="2.7109375" style="154" customWidth="1"/>
    <col min="13319" max="13319" width="13.28515625" style="154" customWidth="1"/>
    <col min="13320" max="13321" width="12.5703125" style="154" customWidth="1"/>
    <col min="13322" max="13322" width="13.140625" style="154" customWidth="1"/>
    <col min="13323" max="13568" width="11.42578125" style="154"/>
    <col min="13569" max="13569" width="0" style="154" hidden="1" customWidth="1"/>
    <col min="13570" max="13570" width="65.85546875" style="154" customWidth="1"/>
    <col min="13571" max="13571" width="16.140625" style="154" customWidth="1"/>
    <col min="13572" max="13572" width="16.85546875" style="154" customWidth="1"/>
    <col min="13573" max="13573" width="0" style="154" hidden="1" customWidth="1"/>
    <col min="13574" max="13574" width="2.7109375" style="154" customWidth="1"/>
    <col min="13575" max="13575" width="13.28515625" style="154" customWidth="1"/>
    <col min="13576" max="13577" width="12.5703125" style="154" customWidth="1"/>
    <col min="13578" max="13578" width="13.140625" style="154" customWidth="1"/>
    <col min="13579" max="13824" width="11.42578125" style="154"/>
    <col min="13825" max="13825" width="0" style="154" hidden="1" customWidth="1"/>
    <col min="13826" max="13826" width="65.85546875" style="154" customWidth="1"/>
    <col min="13827" max="13827" width="16.140625" style="154" customWidth="1"/>
    <col min="13828" max="13828" width="16.85546875" style="154" customWidth="1"/>
    <col min="13829" max="13829" width="0" style="154" hidden="1" customWidth="1"/>
    <col min="13830" max="13830" width="2.7109375" style="154" customWidth="1"/>
    <col min="13831" max="13831" width="13.28515625" style="154" customWidth="1"/>
    <col min="13832" max="13833" width="12.5703125" style="154" customWidth="1"/>
    <col min="13834" max="13834" width="13.140625" style="154" customWidth="1"/>
    <col min="13835" max="14080" width="11.42578125" style="154"/>
    <col min="14081" max="14081" width="0" style="154" hidden="1" customWidth="1"/>
    <col min="14082" max="14082" width="65.85546875" style="154" customWidth="1"/>
    <col min="14083" max="14083" width="16.140625" style="154" customWidth="1"/>
    <col min="14084" max="14084" width="16.85546875" style="154" customWidth="1"/>
    <col min="14085" max="14085" width="0" style="154" hidden="1" customWidth="1"/>
    <col min="14086" max="14086" width="2.7109375" style="154" customWidth="1"/>
    <col min="14087" max="14087" width="13.28515625" style="154" customWidth="1"/>
    <col min="14088" max="14089" width="12.5703125" style="154" customWidth="1"/>
    <col min="14090" max="14090" width="13.140625" style="154" customWidth="1"/>
    <col min="14091" max="14336" width="11.42578125" style="154"/>
    <col min="14337" max="14337" width="0" style="154" hidden="1" customWidth="1"/>
    <col min="14338" max="14338" width="65.85546875" style="154" customWidth="1"/>
    <col min="14339" max="14339" width="16.140625" style="154" customWidth="1"/>
    <col min="14340" max="14340" width="16.85546875" style="154" customWidth="1"/>
    <col min="14341" max="14341" width="0" style="154" hidden="1" customWidth="1"/>
    <col min="14342" max="14342" width="2.7109375" style="154" customWidth="1"/>
    <col min="14343" max="14343" width="13.28515625" style="154" customWidth="1"/>
    <col min="14344" max="14345" width="12.5703125" style="154" customWidth="1"/>
    <col min="14346" max="14346" width="13.140625" style="154" customWidth="1"/>
    <col min="14347" max="14592" width="11.42578125" style="154"/>
    <col min="14593" max="14593" width="0" style="154" hidden="1" customWidth="1"/>
    <col min="14594" max="14594" width="65.85546875" style="154" customWidth="1"/>
    <col min="14595" max="14595" width="16.140625" style="154" customWidth="1"/>
    <col min="14596" max="14596" width="16.85546875" style="154" customWidth="1"/>
    <col min="14597" max="14597" width="0" style="154" hidden="1" customWidth="1"/>
    <col min="14598" max="14598" width="2.7109375" style="154" customWidth="1"/>
    <col min="14599" max="14599" width="13.28515625" style="154" customWidth="1"/>
    <col min="14600" max="14601" width="12.5703125" style="154" customWidth="1"/>
    <col min="14602" max="14602" width="13.140625" style="154" customWidth="1"/>
    <col min="14603" max="14848" width="11.42578125" style="154"/>
    <col min="14849" max="14849" width="0" style="154" hidden="1" customWidth="1"/>
    <col min="14850" max="14850" width="65.85546875" style="154" customWidth="1"/>
    <col min="14851" max="14851" width="16.140625" style="154" customWidth="1"/>
    <col min="14852" max="14852" width="16.85546875" style="154" customWidth="1"/>
    <col min="14853" max="14853" width="0" style="154" hidden="1" customWidth="1"/>
    <col min="14854" max="14854" width="2.7109375" style="154" customWidth="1"/>
    <col min="14855" max="14855" width="13.28515625" style="154" customWidth="1"/>
    <col min="14856" max="14857" width="12.5703125" style="154" customWidth="1"/>
    <col min="14858" max="14858" width="13.140625" style="154" customWidth="1"/>
    <col min="14859" max="15104" width="11.42578125" style="154"/>
    <col min="15105" max="15105" width="0" style="154" hidden="1" customWidth="1"/>
    <col min="15106" max="15106" width="65.85546875" style="154" customWidth="1"/>
    <col min="15107" max="15107" width="16.140625" style="154" customWidth="1"/>
    <col min="15108" max="15108" width="16.85546875" style="154" customWidth="1"/>
    <col min="15109" max="15109" width="0" style="154" hidden="1" customWidth="1"/>
    <col min="15110" max="15110" width="2.7109375" style="154" customWidth="1"/>
    <col min="15111" max="15111" width="13.28515625" style="154" customWidth="1"/>
    <col min="15112" max="15113" width="12.5703125" style="154" customWidth="1"/>
    <col min="15114" max="15114" width="13.140625" style="154" customWidth="1"/>
    <col min="15115" max="15360" width="11.42578125" style="154"/>
    <col min="15361" max="15361" width="0" style="154" hidden="1" customWidth="1"/>
    <col min="15362" max="15362" width="65.85546875" style="154" customWidth="1"/>
    <col min="15363" max="15363" width="16.140625" style="154" customWidth="1"/>
    <col min="15364" max="15364" width="16.85546875" style="154" customWidth="1"/>
    <col min="15365" max="15365" width="0" style="154" hidden="1" customWidth="1"/>
    <col min="15366" max="15366" width="2.7109375" style="154" customWidth="1"/>
    <col min="15367" max="15367" width="13.28515625" style="154" customWidth="1"/>
    <col min="15368" max="15369" width="12.5703125" style="154" customWidth="1"/>
    <col min="15370" max="15370" width="13.140625" style="154" customWidth="1"/>
    <col min="15371" max="15616" width="11.42578125" style="154"/>
    <col min="15617" max="15617" width="0" style="154" hidden="1" customWidth="1"/>
    <col min="15618" max="15618" width="65.85546875" style="154" customWidth="1"/>
    <col min="15619" max="15619" width="16.140625" style="154" customWidth="1"/>
    <col min="15620" max="15620" width="16.85546875" style="154" customWidth="1"/>
    <col min="15621" max="15621" width="0" style="154" hidden="1" customWidth="1"/>
    <col min="15622" max="15622" width="2.7109375" style="154" customWidth="1"/>
    <col min="15623" max="15623" width="13.28515625" style="154" customWidth="1"/>
    <col min="15624" max="15625" width="12.5703125" style="154" customWidth="1"/>
    <col min="15626" max="15626" width="13.140625" style="154" customWidth="1"/>
    <col min="15627" max="15872" width="11.42578125" style="154"/>
    <col min="15873" max="15873" width="0" style="154" hidden="1" customWidth="1"/>
    <col min="15874" max="15874" width="65.85546875" style="154" customWidth="1"/>
    <col min="15875" max="15875" width="16.140625" style="154" customWidth="1"/>
    <col min="15876" max="15876" width="16.85546875" style="154" customWidth="1"/>
    <col min="15877" max="15877" width="0" style="154" hidden="1" customWidth="1"/>
    <col min="15878" max="15878" width="2.7109375" style="154" customWidth="1"/>
    <col min="15879" max="15879" width="13.28515625" style="154" customWidth="1"/>
    <col min="15880" max="15881" width="12.5703125" style="154" customWidth="1"/>
    <col min="15882" max="15882" width="13.140625" style="154" customWidth="1"/>
    <col min="15883" max="16128" width="11.42578125" style="154"/>
    <col min="16129" max="16129" width="0" style="154" hidden="1" customWidth="1"/>
    <col min="16130" max="16130" width="65.85546875" style="154" customWidth="1"/>
    <col min="16131" max="16131" width="16.140625" style="154" customWidth="1"/>
    <col min="16132" max="16132" width="16.85546875" style="154" customWidth="1"/>
    <col min="16133" max="16133" width="0" style="154" hidden="1" customWidth="1"/>
    <col min="16134" max="16134" width="2.7109375" style="154" customWidth="1"/>
    <col min="16135" max="16135" width="13.28515625" style="154" customWidth="1"/>
    <col min="16136" max="16137" width="12.5703125" style="154" customWidth="1"/>
    <col min="16138" max="16138" width="13.140625" style="154" customWidth="1"/>
    <col min="16139" max="16384" width="11.42578125" style="154"/>
  </cols>
  <sheetData>
    <row r="1" spans="1:8" ht="15.75" customHeight="1" x14ac:dyDescent="0.25">
      <c r="B1" s="343" t="s">
        <v>103</v>
      </c>
      <c r="C1" s="343"/>
      <c r="D1" s="343"/>
      <c r="E1" s="343"/>
      <c r="F1" s="155"/>
    </row>
    <row r="2" spans="1:8" ht="14.25" customHeight="1" x14ac:dyDescent="0.2">
      <c r="B2" s="344" t="s">
        <v>104</v>
      </c>
      <c r="C2" s="344"/>
      <c r="D2" s="344"/>
      <c r="E2" s="156"/>
      <c r="F2" s="155"/>
    </row>
    <row r="3" spans="1:8" ht="14.25" customHeight="1" x14ac:dyDescent="0.2">
      <c r="B3" s="345" t="s">
        <v>105</v>
      </c>
      <c r="C3" s="345"/>
      <c r="D3" s="345"/>
      <c r="E3" s="345"/>
      <c r="F3" s="155"/>
    </row>
    <row r="4" spans="1:8" ht="14.25" customHeight="1" x14ac:dyDescent="0.2">
      <c r="B4" s="345" t="s">
        <v>3</v>
      </c>
      <c r="C4" s="345"/>
      <c r="D4" s="345"/>
      <c r="E4" s="345"/>
      <c r="F4" s="155"/>
    </row>
    <row r="5" spans="1:8" ht="12.75" customHeight="1" x14ac:dyDescent="0.2">
      <c r="A5" s="157"/>
      <c r="D5" s="158"/>
      <c r="E5" s="159"/>
      <c r="F5" s="160"/>
    </row>
    <row r="6" spans="1:8" ht="12.75" customHeight="1" x14ac:dyDescent="0.2">
      <c r="A6" s="157"/>
      <c r="B6" s="161" t="s">
        <v>106</v>
      </c>
      <c r="C6" s="162">
        <v>43465</v>
      </c>
      <c r="D6" s="163">
        <v>43100</v>
      </c>
      <c r="E6" s="164">
        <v>40909</v>
      </c>
      <c r="F6" s="165"/>
    </row>
    <row r="7" spans="1:8" ht="6.75" customHeight="1" x14ac:dyDescent="0.2">
      <c r="A7" s="157"/>
      <c r="B7" s="166"/>
      <c r="C7" s="167"/>
      <c r="D7" s="167"/>
      <c r="E7" s="158"/>
      <c r="F7" s="165"/>
    </row>
    <row r="8" spans="1:8" ht="12" customHeight="1" x14ac:dyDescent="0.25">
      <c r="A8" s="157"/>
      <c r="B8" s="168" t="s">
        <v>107</v>
      </c>
      <c r="C8" s="169"/>
      <c r="D8" s="169"/>
      <c r="E8" s="170"/>
      <c r="F8" s="165"/>
      <c r="H8" s="171"/>
    </row>
    <row r="9" spans="1:8" ht="12" customHeight="1" x14ac:dyDescent="0.25">
      <c r="A9" s="157"/>
      <c r="B9" s="166" t="s">
        <v>108</v>
      </c>
      <c r="C9" s="169">
        <v>145687533066</v>
      </c>
      <c r="D9" s="169">
        <v>157256159684</v>
      </c>
      <c r="E9" s="170">
        <v>8705775773</v>
      </c>
      <c r="F9" s="165">
        <v>1</v>
      </c>
    </row>
    <row r="10" spans="1:8" ht="12" customHeight="1" x14ac:dyDescent="0.25">
      <c r="A10" s="157"/>
      <c r="B10" s="166" t="s">
        <v>109</v>
      </c>
      <c r="C10" s="169">
        <v>-81309431542</v>
      </c>
      <c r="D10" s="169">
        <v>-69055446561</v>
      </c>
      <c r="E10" s="170">
        <v>-13602197816</v>
      </c>
      <c r="F10" s="165">
        <v>2</v>
      </c>
    </row>
    <row r="11" spans="1:8" ht="12" customHeight="1" x14ac:dyDescent="0.25">
      <c r="A11" s="157"/>
      <c r="B11" s="166" t="s">
        <v>110</v>
      </c>
      <c r="C11" s="169">
        <v>-490929772</v>
      </c>
      <c r="D11" s="169">
        <v>-1141684397</v>
      </c>
      <c r="E11" s="170">
        <v>-99448990</v>
      </c>
      <c r="F11" s="165">
        <v>3</v>
      </c>
    </row>
    <row r="12" spans="1:8" ht="12" customHeight="1" x14ac:dyDescent="0.25">
      <c r="A12" s="157"/>
      <c r="B12" s="166" t="s">
        <v>111</v>
      </c>
      <c r="C12" s="169">
        <v>-39153196304</v>
      </c>
      <c r="D12" s="169">
        <v>-37677558373</v>
      </c>
      <c r="E12" s="170">
        <v>-33824658</v>
      </c>
      <c r="F12" s="165">
        <v>4</v>
      </c>
      <c r="G12" s="172"/>
    </row>
    <row r="13" spans="1:8" ht="12" customHeight="1" x14ac:dyDescent="0.25">
      <c r="A13" s="157"/>
      <c r="B13" s="166" t="s">
        <v>112</v>
      </c>
      <c r="C13" s="169">
        <v>-20953127321</v>
      </c>
      <c r="D13" s="169">
        <v>-23190813544</v>
      </c>
      <c r="E13" s="170">
        <v>-154602944</v>
      </c>
      <c r="F13" s="165">
        <v>7</v>
      </c>
      <c r="G13" s="172"/>
    </row>
    <row r="14" spans="1:8" ht="12" customHeight="1" x14ac:dyDescent="0.25">
      <c r="A14" s="157"/>
      <c r="B14" s="166"/>
      <c r="C14" s="169"/>
      <c r="D14" s="169"/>
      <c r="E14" s="170"/>
      <c r="F14" s="165"/>
      <c r="G14" s="172"/>
    </row>
    <row r="15" spans="1:8" ht="27" customHeight="1" x14ac:dyDescent="0.2">
      <c r="A15" s="157"/>
      <c r="B15" s="173" t="s">
        <v>113</v>
      </c>
      <c r="C15" s="174">
        <f>SUM(C9:C14)</f>
        <v>3780848127</v>
      </c>
      <c r="D15" s="174">
        <f>SUM(D9:D14)</f>
        <v>26190656809</v>
      </c>
      <c r="E15" s="175">
        <v>-5184298635</v>
      </c>
      <c r="F15" s="165"/>
    </row>
    <row r="16" spans="1:8" ht="12" customHeight="1" x14ac:dyDescent="0.25">
      <c r="A16" s="157"/>
      <c r="B16" s="166"/>
      <c r="C16" s="169"/>
      <c r="D16" s="169"/>
      <c r="E16" s="170"/>
      <c r="F16" s="165"/>
    </row>
    <row r="17" spans="1:8" ht="12" customHeight="1" x14ac:dyDescent="0.25">
      <c r="A17" s="157"/>
      <c r="B17" s="168" t="s">
        <v>114</v>
      </c>
      <c r="C17" s="176">
        <f>SUM(C18:C20)</f>
        <v>1583947880</v>
      </c>
      <c r="D17" s="176">
        <f>SUM(D18:D20)</f>
        <v>-1626322470</v>
      </c>
      <c r="E17" s="170"/>
      <c r="F17" s="165"/>
    </row>
    <row r="18" spans="1:8" ht="12" customHeight="1" x14ac:dyDescent="0.25">
      <c r="A18" s="157"/>
      <c r="B18" s="166" t="s">
        <v>115</v>
      </c>
      <c r="C18" s="169">
        <v>0</v>
      </c>
      <c r="D18" s="169">
        <v>0</v>
      </c>
      <c r="E18" s="170"/>
      <c r="F18" s="165"/>
    </row>
    <row r="19" spans="1:8" ht="12" customHeight="1" x14ac:dyDescent="0.25">
      <c r="A19" s="157"/>
      <c r="B19" s="166" t="s">
        <v>116</v>
      </c>
      <c r="C19" s="169">
        <v>0</v>
      </c>
      <c r="D19" s="169">
        <v>0</v>
      </c>
      <c r="E19" s="170"/>
      <c r="F19" s="165"/>
    </row>
    <row r="20" spans="1:8" ht="12" customHeight="1" x14ac:dyDescent="0.25">
      <c r="A20" s="157"/>
      <c r="B20" s="166" t="s">
        <v>117</v>
      </c>
      <c r="C20" s="169">
        <v>1583947880</v>
      </c>
      <c r="D20" s="169">
        <v>-1626322470</v>
      </c>
      <c r="E20" s="170"/>
      <c r="F20" s="165">
        <v>6</v>
      </c>
    </row>
    <row r="21" spans="1:8" ht="12" customHeight="1" x14ac:dyDescent="0.25">
      <c r="A21" s="157"/>
      <c r="B21" s="166"/>
      <c r="C21" s="169"/>
      <c r="D21" s="169"/>
      <c r="E21" s="170"/>
      <c r="F21" s="165"/>
      <c r="H21" s="171"/>
    </row>
    <row r="22" spans="1:8" ht="12" customHeight="1" x14ac:dyDescent="0.2">
      <c r="A22" s="157"/>
      <c r="B22" s="168" t="s">
        <v>118</v>
      </c>
      <c r="C22" s="176">
        <v>0</v>
      </c>
      <c r="D22" s="176">
        <v>0</v>
      </c>
      <c r="E22" s="177">
        <v>0</v>
      </c>
      <c r="F22" s="165"/>
    </row>
    <row r="23" spans="1:8" ht="12" customHeight="1" x14ac:dyDescent="0.25">
      <c r="A23" s="157"/>
      <c r="B23" s="166" t="s">
        <v>119</v>
      </c>
      <c r="C23" s="169">
        <v>0</v>
      </c>
      <c r="D23" s="169">
        <v>0</v>
      </c>
      <c r="E23" s="170">
        <v>0</v>
      </c>
      <c r="F23" s="165">
        <v>15</v>
      </c>
      <c r="G23" s="172"/>
    </row>
    <row r="24" spans="1:8" ht="12" customHeight="1" x14ac:dyDescent="0.25">
      <c r="A24" s="157"/>
      <c r="B24" s="166"/>
      <c r="C24" s="169"/>
      <c r="D24" s="169"/>
      <c r="E24" s="170"/>
      <c r="F24" s="165"/>
    </row>
    <row r="25" spans="1:8" ht="12" customHeight="1" x14ac:dyDescent="0.2">
      <c r="A25" s="157"/>
      <c r="B25" s="168" t="s">
        <v>120</v>
      </c>
      <c r="C25" s="176">
        <f>+C26</f>
        <v>-1350824126</v>
      </c>
      <c r="D25" s="176">
        <f>+D26</f>
        <v>-1042929804</v>
      </c>
      <c r="E25" s="177">
        <v>0</v>
      </c>
      <c r="F25" s="165"/>
    </row>
    <row r="26" spans="1:8" ht="12" customHeight="1" x14ac:dyDescent="0.25">
      <c r="A26" s="157"/>
      <c r="B26" s="166" t="s">
        <v>121</v>
      </c>
      <c r="C26" s="169">
        <v>-1350824126</v>
      </c>
      <c r="D26" s="169">
        <v>-1042929804</v>
      </c>
      <c r="E26" s="170">
        <v>-88474958</v>
      </c>
      <c r="F26" s="165">
        <v>8</v>
      </c>
    </row>
    <row r="27" spans="1:8" ht="12" customHeight="1" x14ac:dyDescent="0.25">
      <c r="A27" s="157"/>
      <c r="B27" s="166"/>
      <c r="C27" s="178"/>
      <c r="D27" s="178"/>
      <c r="E27" s="170"/>
      <c r="F27" s="165"/>
    </row>
    <row r="28" spans="1:8" ht="12" customHeight="1" x14ac:dyDescent="0.2">
      <c r="A28" s="157"/>
      <c r="B28" s="179" t="s">
        <v>122</v>
      </c>
      <c r="C28" s="180">
        <f>+C15+C17+C25</f>
        <v>4013971881</v>
      </c>
      <c r="D28" s="180">
        <f>+D15+D17+D25</f>
        <v>23521404535</v>
      </c>
      <c r="E28" s="181">
        <v>-5272773593</v>
      </c>
      <c r="F28" s="165"/>
    </row>
    <row r="29" spans="1:8" ht="12" customHeight="1" x14ac:dyDescent="0.25">
      <c r="A29" s="157"/>
      <c r="B29" s="166"/>
      <c r="C29" s="178"/>
      <c r="D29" s="178"/>
      <c r="E29" s="170"/>
      <c r="F29" s="165"/>
    </row>
    <row r="30" spans="1:8" ht="12" customHeight="1" x14ac:dyDescent="0.25">
      <c r="A30" s="157"/>
      <c r="B30" s="168" t="s">
        <v>123</v>
      </c>
      <c r="C30" s="178"/>
      <c r="D30" s="178"/>
      <c r="E30" s="170"/>
      <c r="F30" s="165"/>
    </row>
    <row r="31" spans="1:8" ht="12" customHeight="1" x14ac:dyDescent="0.25">
      <c r="A31" s="157"/>
      <c r="B31" s="166" t="s">
        <v>124</v>
      </c>
      <c r="C31" s="169">
        <v>3309057892</v>
      </c>
      <c r="D31" s="169">
        <v>24754436</v>
      </c>
      <c r="E31" s="170"/>
      <c r="F31" s="165">
        <v>9</v>
      </c>
    </row>
    <row r="32" spans="1:8" ht="12" customHeight="1" x14ac:dyDescent="0.25">
      <c r="A32" s="157"/>
      <c r="B32" s="166" t="s">
        <v>125</v>
      </c>
      <c r="C32" s="169">
        <v>0</v>
      </c>
      <c r="D32" s="169">
        <v>-1000000000</v>
      </c>
      <c r="E32" s="170">
        <v>0</v>
      </c>
      <c r="F32" s="165"/>
    </row>
    <row r="33" spans="1:6" ht="12" customHeight="1" x14ac:dyDescent="0.25">
      <c r="A33" s="157"/>
      <c r="B33" s="166" t="s">
        <v>126</v>
      </c>
      <c r="C33" s="178"/>
      <c r="D33" s="178"/>
      <c r="E33" s="170"/>
      <c r="F33" s="182"/>
    </row>
    <row r="34" spans="1:6" ht="12" customHeight="1" x14ac:dyDescent="0.25">
      <c r="A34" s="157"/>
      <c r="B34" s="166" t="s">
        <v>127</v>
      </c>
      <c r="C34" s="169">
        <v>-1153720049</v>
      </c>
      <c r="D34" s="169">
        <v>-762036012</v>
      </c>
      <c r="E34" s="183">
        <v>-1634439966</v>
      </c>
      <c r="F34" s="182">
        <v>10</v>
      </c>
    </row>
    <row r="35" spans="1:6" ht="12" customHeight="1" x14ac:dyDescent="0.25">
      <c r="A35" s="157"/>
      <c r="B35" s="166"/>
      <c r="C35" s="178"/>
      <c r="D35" s="178"/>
      <c r="E35" s="183"/>
      <c r="F35" s="182"/>
    </row>
    <row r="36" spans="1:6" ht="12" customHeight="1" x14ac:dyDescent="0.2">
      <c r="A36" s="157"/>
      <c r="B36" s="179" t="s">
        <v>128</v>
      </c>
      <c r="C36" s="180">
        <f>SUM(C31:C34)</f>
        <v>2155337843</v>
      </c>
      <c r="D36" s="180">
        <f>SUM(D31:D34)</f>
        <v>-1737281576</v>
      </c>
      <c r="E36" s="181">
        <v>-1634439966</v>
      </c>
      <c r="F36" s="182"/>
    </row>
    <row r="37" spans="1:6" ht="12" customHeight="1" x14ac:dyDescent="0.25">
      <c r="A37" s="157"/>
      <c r="B37" s="166"/>
      <c r="C37" s="178"/>
      <c r="D37" s="178"/>
      <c r="E37" s="183"/>
      <c r="F37" s="182"/>
    </row>
    <row r="38" spans="1:6" ht="12" customHeight="1" x14ac:dyDescent="0.25">
      <c r="A38" s="157"/>
      <c r="B38" s="168" t="s">
        <v>129</v>
      </c>
      <c r="C38" s="178"/>
      <c r="D38" s="178"/>
      <c r="E38" s="170"/>
      <c r="F38" s="165"/>
    </row>
    <row r="39" spans="1:6" ht="12" customHeight="1" x14ac:dyDescent="0.25">
      <c r="A39" s="157"/>
      <c r="B39" s="166" t="s">
        <v>130</v>
      </c>
      <c r="C39" s="169">
        <v>300000000</v>
      </c>
      <c r="D39" s="169">
        <v>0</v>
      </c>
      <c r="E39" s="170">
        <v>4490000000</v>
      </c>
      <c r="F39" s="165">
        <v>11</v>
      </c>
    </row>
    <row r="40" spans="1:6" ht="12" customHeight="1" x14ac:dyDescent="0.25">
      <c r="A40" s="157"/>
      <c r="B40" s="166" t="s">
        <v>131</v>
      </c>
      <c r="C40" s="169">
        <v>10882393779</v>
      </c>
      <c r="D40" s="169">
        <v>-20016878277</v>
      </c>
      <c r="E40" s="170">
        <v>2589025669</v>
      </c>
      <c r="F40" s="165">
        <v>5</v>
      </c>
    </row>
    <row r="41" spans="1:6" ht="12" customHeight="1" x14ac:dyDescent="0.25">
      <c r="A41" s="157"/>
      <c r="B41" s="166" t="s">
        <v>132</v>
      </c>
      <c r="C41" s="178"/>
      <c r="D41" s="178"/>
      <c r="E41" s="170"/>
      <c r="F41" s="165"/>
    </row>
    <row r="42" spans="1:6" ht="12" customHeight="1" x14ac:dyDescent="0.25">
      <c r="A42" s="157"/>
      <c r="B42" s="166" t="s">
        <v>133</v>
      </c>
      <c r="C42" s="169">
        <v>-1711018461</v>
      </c>
      <c r="D42" s="169">
        <v>-1172193443</v>
      </c>
      <c r="E42" s="170"/>
      <c r="F42" s="165">
        <v>14</v>
      </c>
    </row>
    <row r="43" spans="1:6" ht="12" customHeight="1" x14ac:dyDescent="0.25">
      <c r="A43" s="157"/>
      <c r="B43" s="166" t="s">
        <v>134</v>
      </c>
      <c r="C43" s="169">
        <v>-13641948937</v>
      </c>
      <c r="D43" s="169">
        <v>-14171122099</v>
      </c>
      <c r="E43" s="170">
        <v>-230378973</v>
      </c>
      <c r="F43" s="165">
        <v>12</v>
      </c>
    </row>
    <row r="44" spans="1:6" ht="12" customHeight="1" x14ac:dyDescent="0.25">
      <c r="A44" s="157"/>
      <c r="B44" s="166"/>
      <c r="C44" s="178"/>
      <c r="D44" s="178"/>
      <c r="E44" s="170"/>
      <c r="F44" s="165"/>
    </row>
    <row r="45" spans="1:6" s="156" customFormat="1" ht="12" customHeight="1" x14ac:dyDescent="0.2">
      <c r="A45" s="184"/>
      <c r="B45" s="179" t="s">
        <v>135</v>
      </c>
      <c r="C45" s="180">
        <f>SUM(C39:C43)</f>
        <v>-4170573619</v>
      </c>
      <c r="D45" s="180">
        <f>SUM(D39:D43)</f>
        <v>-35360193819</v>
      </c>
      <c r="E45" s="181">
        <v>6848646696</v>
      </c>
      <c r="F45" s="185"/>
    </row>
    <row r="46" spans="1:6" ht="12" customHeight="1" x14ac:dyDescent="0.25">
      <c r="A46" s="157"/>
      <c r="B46" s="166"/>
      <c r="C46" s="178"/>
      <c r="D46" s="178"/>
      <c r="E46" s="170"/>
      <c r="F46" s="165"/>
    </row>
    <row r="47" spans="1:6" s="156" customFormat="1" ht="27" customHeight="1" x14ac:dyDescent="0.25">
      <c r="A47" s="184"/>
      <c r="B47" s="186" t="s">
        <v>136</v>
      </c>
      <c r="C47" s="169">
        <v>518167268</v>
      </c>
      <c r="D47" s="169">
        <v>3622852</v>
      </c>
      <c r="E47" s="170">
        <v>0</v>
      </c>
      <c r="F47" s="185">
        <v>13</v>
      </c>
    </row>
    <row r="48" spans="1:6" ht="12" customHeight="1" x14ac:dyDescent="0.25">
      <c r="A48" s="157"/>
      <c r="B48" s="166"/>
      <c r="C48" s="178"/>
      <c r="D48" s="178"/>
      <c r="E48" s="170"/>
      <c r="F48" s="165"/>
    </row>
    <row r="49" spans="1:6" s="156" customFormat="1" ht="12" customHeight="1" x14ac:dyDescent="0.2">
      <c r="A49" s="184"/>
      <c r="B49" s="168" t="s">
        <v>137</v>
      </c>
      <c r="C49" s="187">
        <f>+C28+C36+C45+C47</f>
        <v>2516903373</v>
      </c>
      <c r="D49" s="187">
        <f>+D28+D36+D45+D47</f>
        <v>-13572448008</v>
      </c>
      <c r="E49" s="188">
        <v>-58566863</v>
      </c>
      <c r="F49" s="185"/>
    </row>
    <row r="50" spans="1:6" s="156" customFormat="1" ht="12" customHeight="1" x14ac:dyDescent="0.2">
      <c r="A50" s="184"/>
      <c r="B50" s="168"/>
      <c r="C50" s="187"/>
      <c r="D50" s="187"/>
      <c r="E50" s="177"/>
      <c r="F50" s="185"/>
    </row>
    <row r="51" spans="1:6" ht="12" customHeight="1" x14ac:dyDescent="0.25">
      <c r="A51" s="157"/>
      <c r="B51" s="168" t="s">
        <v>138</v>
      </c>
      <c r="C51" s="189">
        <v>2076815817</v>
      </c>
      <c r="D51" s="190">
        <v>15649263824</v>
      </c>
      <c r="E51" s="183">
        <v>717357743</v>
      </c>
      <c r="F51" s="165"/>
    </row>
    <row r="52" spans="1:6" ht="12" customHeight="1" x14ac:dyDescent="0.25">
      <c r="A52" s="157"/>
      <c r="B52" s="168"/>
      <c r="C52" s="178"/>
      <c r="D52" s="178"/>
      <c r="E52" s="170"/>
      <c r="F52" s="165"/>
    </row>
    <row r="53" spans="1:6" ht="12" customHeight="1" x14ac:dyDescent="0.25">
      <c r="A53" s="157"/>
      <c r="B53" s="168" t="s">
        <v>139</v>
      </c>
      <c r="C53" s="178">
        <f>+C49+C51+1</f>
        <v>4593719191</v>
      </c>
      <c r="D53" s="178">
        <f>+D49+D51+1</f>
        <v>2076815817</v>
      </c>
      <c r="E53" s="183">
        <v>658790880</v>
      </c>
      <c r="F53" s="165"/>
    </row>
    <row r="54" spans="1:6" ht="7.5" customHeight="1" x14ac:dyDescent="0.25">
      <c r="A54" s="157"/>
      <c r="B54" s="191"/>
      <c r="C54" s="192"/>
      <c r="D54" s="192"/>
      <c r="E54" s="193"/>
      <c r="F54" s="165"/>
    </row>
    <row r="55" spans="1:6" ht="7.5" customHeight="1" x14ac:dyDescent="0.2">
      <c r="A55" s="157"/>
      <c r="C55" s="194"/>
      <c r="D55" s="194"/>
      <c r="E55" s="158"/>
      <c r="F55" s="160"/>
    </row>
    <row r="56" spans="1:6" ht="12.75" customHeight="1" x14ac:dyDescent="0.2">
      <c r="C56" s="195"/>
      <c r="D56" s="195"/>
      <c r="E56" s="196">
        <v>658790880</v>
      </c>
    </row>
    <row r="57" spans="1:6" ht="12.75" customHeight="1" x14ac:dyDescent="0.2">
      <c r="B57" s="154"/>
      <c r="C57" s="196"/>
      <c r="D57" s="196"/>
      <c r="E57" s="196">
        <v>0</v>
      </c>
    </row>
    <row r="60" spans="1:6" ht="12.75" customHeight="1" x14ac:dyDescent="0.2">
      <c r="C60" s="196"/>
      <c r="D60" s="196"/>
    </row>
    <row r="65" spans="2:4" ht="12.75" customHeight="1" x14ac:dyDescent="0.2">
      <c r="D65" s="157" t="s">
        <v>140</v>
      </c>
    </row>
    <row r="66" spans="2:4" ht="12.75" customHeight="1" x14ac:dyDescent="0.2">
      <c r="B66" s="198"/>
    </row>
    <row r="85" spans="2:2" ht="12.75" customHeight="1" x14ac:dyDescent="0.2">
      <c r="B85" s="198"/>
    </row>
    <row r="86" spans="2:2" ht="12.75" customHeight="1" x14ac:dyDescent="0.2">
      <c r="B86" s="198"/>
    </row>
    <row r="87" spans="2:2" ht="12.75" customHeight="1" x14ac:dyDescent="0.2">
      <c r="B87" s="198"/>
    </row>
  </sheetData>
  <sheetProtection selectLockedCells="1" selectUnlockedCells="1"/>
  <mergeCells count="4">
    <mergeCell ref="B1:E1"/>
    <mergeCell ref="B2:D2"/>
    <mergeCell ref="B3:E3"/>
    <mergeCell ref="B4:E4"/>
  </mergeCells>
  <conditionalFormatting sqref="C56:D56">
    <cfRule type="cellIs" dxfId="0" priority="1" stopIfTrue="1" operator="notEqual">
      <formula>0</formula>
    </cfRule>
  </conditionalFormatting>
  <printOptions horizontalCentered="1"/>
  <pageMargins left="0.7" right="0.27559055118110237" top="1.5748031496062993" bottom="0.82677165354330717" header="0.51181102362204722" footer="0.51181102362204722"/>
  <pageSetup paperSize="9" scale="80" firstPageNumber="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topLeftCell="A33" zoomScale="80" zoomScaleNormal="80" workbookViewId="0">
      <selection activeCell="D48" sqref="D48"/>
    </sheetView>
  </sheetViews>
  <sheetFormatPr baseColWidth="10" defaultColWidth="11.5703125" defaultRowHeight="11.25" customHeight="1" x14ac:dyDescent="0.2"/>
  <cols>
    <col min="1" max="1" width="32.5703125" style="199" customWidth="1"/>
    <col min="2" max="2" width="15.5703125" style="199" customWidth="1"/>
    <col min="3" max="3" width="12.85546875" style="199" bestFit="1" customWidth="1"/>
    <col min="4" max="4" width="12" style="199" customWidth="1"/>
    <col min="5" max="6" width="0" style="199" hidden="1" customWidth="1"/>
    <col min="7" max="7" width="15.5703125" style="199" customWidth="1"/>
    <col min="8" max="8" width="14.7109375" style="199" customWidth="1"/>
    <col min="9" max="9" width="15.42578125" style="199" customWidth="1"/>
    <col min="10" max="10" width="16.7109375" style="199" customWidth="1"/>
    <col min="11" max="11" width="16" style="199" customWidth="1"/>
    <col min="12" max="12" width="15.28515625" style="199" customWidth="1"/>
    <col min="13" max="13" width="15.5703125" style="199" customWidth="1"/>
    <col min="14" max="14" width="16.42578125" style="199" customWidth="1"/>
    <col min="15" max="256" width="11.5703125" style="199"/>
    <col min="257" max="257" width="38.42578125" style="199" customWidth="1"/>
    <col min="258" max="258" width="15.5703125" style="199" customWidth="1"/>
    <col min="259" max="259" width="11.140625" style="199" customWidth="1"/>
    <col min="260" max="260" width="12" style="199" customWidth="1"/>
    <col min="261" max="262" width="0" style="199" hidden="1" customWidth="1"/>
    <col min="263" max="263" width="15.5703125" style="199" customWidth="1"/>
    <col min="264" max="264" width="14.7109375" style="199" customWidth="1"/>
    <col min="265" max="265" width="14.5703125" style="199" customWidth="1"/>
    <col min="266" max="266" width="16.7109375" style="199" customWidth="1"/>
    <col min="267" max="267" width="14.7109375" style="199" customWidth="1"/>
    <col min="268" max="268" width="15.28515625" style="199" customWidth="1"/>
    <col min="269" max="269" width="15.5703125" style="199" customWidth="1"/>
    <col min="270" max="270" width="16.42578125" style="199" customWidth="1"/>
    <col min="271" max="512" width="11.5703125" style="199"/>
    <col min="513" max="513" width="38.42578125" style="199" customWidth="1"/>
    <col min="514" max="514" width="15.5703125" style="199" customWidth="1"/>
    <col min="515" max="515" width="11.140625" style="199" customWidth="1"/>
    <col min="516" max="516" width="12" style="199" customWidth="1"/>
    <col min="517" max="518" width="0" style="199" hidden="1" customWidth="1"/>
    <col min="519" max="519" width="15.5703125" style="199" customWidth="1"/>
    <col min="520" max="520" width="14.7109375" style="199" customWidth="1"/>
    <col min="521" max="521" width="14.5703125" style="199" customWidth="1"/>
    <col min="522" max="522" width="16.7109375" style="199" customWidth="1"/>
    <col min="523" max="523" width="14.7109375" style="199" customWidth="1"/>
    <col min="524" max="524" width="15.28515625" style="199" customWidth="1"/>
    <col min="525" max="525" width="15.5703125" style="199" customWidth="1"/>
    <col min="526" max="526" width="16.42578125" style="199" customWidth="1"/>
    <col min="527" max="768" width="11.5703125" style="199"/>
    <col min="769" max="769" width="38.42578125" style="199" customWidth="1"/>
    <col min="770" max="770" width="15.5703125" style="199" customWidth="1"/>
    <col min="771" max="771" width="11.140625" style="199" customWidth="1"/>
    <col min="772" max="772" width="12" style="199" customWidth="1"/>
    <col min="773" max="774" width="0" style="199" hidden="1" customWidth="1"/>
    <col min="775" max="775" width="15.5703125" style="199" customWidth="1"/>
    <col min="776" max="776" width="14.7109375" style="199" customWidth="1"/>
    <col min="777" max="777" width="14.5703125" style="199" customWidth="1"/>
    <col min="778" max="778" width="16.7109375" style="199" customWidth="1"/>
    <col min="779" max="779" width="14.7109375" style="199" customWidth="1"/>
    <col min="780" max="780" width="15.28515625" style="199" customWidth="1"/>
    <col min="781" max="781" width="15.5703125" style="199" customWidth="1"/>
    <col min="782" max="782" width="16.42578125" style="199" customWidth="1"/>
    <col min="783" max="1024" width="11.5703125" style="199"/>
    <col min="1025" max="1025" width="38.42578125" style="199" customWidth="1"/>
    <col min="1026" max="1026" width="15.5703125" style="199" customWidth="1"/>
    <col min="1027" max="1027" width="11.140625" style="199" customWidth="1"/>
    <col min="1028" max="1028" width="12" style="199" customWidth="1"/>
    <col min="1029" max="1030" width="0" style="199" hidden="1" customWidth="1"/>
    <col min="1031" max="1031" width="15.5703125" style="199" customWidth="1"/>
    <col min="1032" max="1032" width="14.7109375" style="199" customWidth="1"/>
    <col min="1033" max="1033" width="14.5703125" style="199" customWidth="1"/>
    <col min="1034" max="1034" width="16.7109375" style="199" customWidth="1"/>
    <col min="1035" max="1035" width="14.7109375" style="199" customWidth="1"/>
    <col min="1036" max="1036" width="15.28515625" style="199" customWidth="1"/>
    <col min="1037" max="1037" width="15.5703125" style="199" customWidth="1"/>
    <col min="1038" max="1038" width="16.42578125" style="199" customWidth="1"/>
    <col min="1039" max="1280" width="11.5703125" style="199"/>
    <col min="1281" max="1281" width="38.42578125" style="199" customWidth="1"/>
    <col min="1282" max="1282" width="15.5703125" style="199" customWidth="1"/>
    <col min="1283" max="1283" width="11.140625" style="199" customWidth="1"/>
    <col min="1284" max="1284" width="12" style="199" customWidth="1"/>
    <col min="1285" max="1286" width="0" style="199" hidden="1" customWidth="1"/>
    <col min="1287" max="1287" width="15.5703125" style="199" customWidth="1"/>
    <col min="1288" max="1288" width="14.7109375" style="199" customWidth="1"/>
    <col min="1289" max="1289" width="14.5703125" style="199" customWidth="1"/>
    <col min="1290" max="1290" width="16.7109375" style="199" customWidth="1"/>
    <col min="1291" max="1291" width="14.7109375" style="199" customWidth="1"/>
    <col min="1292" max="1292" width="15.28515625" style="199" customWidth="1"/>
    <col min="1293" max="1293" width="15.5703125" style="199" customWidth="1"/>
    <col min="1294" max="1294" width="16.42578125" style="199" customWidth="1"/>
    <col min="1295" max="1536" width="11.5703125" style="199"/>
    <col min="1537" max="1537" width="38.42578125" style="199" customWidth="1"/>
    <col min="1538" max="1538" width="15.5703125" style="199" customWidth="1"/>
    <col min="1539" max="1539" width="11.140625" style="199" customWidth="1"/>
    <col min="1540" max="1540" width="12" style="199" customWidth="1"/>
    <col min="1541" max="1542" width="0" style="199" hidden="1" customWidth="1"/>
    <col min="1543" max="1543" width="15.5703125" style="199" customWidth="1"/>
    <col min="1544" max="1544" width="14.7109375" style="199" customWidth="1"/>
    <col min="1545" max="1545" width="14.5703125" style="199" customWidth="1"/>
    <col min="1546" max="1546" width="16.7109375" style="199" customWidth="1"/>
    <col min="1547" max="1547" width="14.7109375" style="199" customWidth="1"/>
    <col min="1548" max="1548" width="15.28515625" style="199" customWidth="1"/>
    <col min="1549" max="1549" width="15.5703125" style="199" customWidth="1"/>
    <col min="1550" max="1550" width="16.42578125" style="199" customWidth="1"/>
    <col min="1551" max="1792" width="11.5703125" style="199"/>
    <col min="1793" max="1793" width="38.42578125" style="199" customWidth="1"/>
    <col min="1794" max="1794" width="15.5703125" style="199" customWidth="1"/>
    <col min="1795" max="1795" width="11.140625" style="199" customWidth="1"/>
    <col min="1796" max="1796" width="12" style="199" customWidth="1"/>
    <col min="1797" max="1798" width="0" style="199" hidden="1" customWidth="1"/>
    <col min="1799" max="1799" width="15.5703125" style="199" customWidth="1"/>
    <col min="1800" max="1800" width="14.7109375" style="199" customWidth="1"/>
    <col min="1801" max="1801" width="14.5703125" style="199" customWidth="1"/>
    <col min="1802" max="1802" width="16.7109375" style="199" customWidth="1"/>
    <col min="1803" max="1803" width="14.7109375" style="199" customWidth="1"/>
    <col min="1804" max="1804" width="15.28515625" style="199" customWidth="1"/>
    <col min="1805" max="1805" width="15.5703125" style="199" customWidth="1"/>
    <col min="1806" max="1806" width="16.42578125" style="199" customWidth="1"/>
    <col min="1807" max="2048" width="11.5703125" style="199"/>
    <col min="2049" max="2049" width="38.42578125" style="199" customWidth="1"/>
    <col min="2050" max="2050" width="15.5703125" style="199" customWidth="1"/>
    <col min="2051" max="2051" width="11.140625" style="199" customWidth="1"/>
    <col min="2052" max="2052" width="12" style="199" customWidth="1"/>
    <col min="2053" max="2054" width="0" style="199" hidden="1" customWidth="1"/>
    <col min="2055" max="2055" width="15.5703125" style="199" customWidth="1"/>
    <col min="2056" max="2056" width="14.7109375" style="199" customWidth="1"/>
    <col min="2057" max="2057" width="14.5703125" style="199" customWidth="1"/>
    <col min="2058" max="2058" width="16.7109375" style="199" customWidth="1"/>
    <col min="2059" max="2059" width="14.7109375" style="199" customWidth="1"/>
    <col min="2060" max="2060" width="15.28515625" style="199" customWidth="1"/>
    <col min="2061" max="2061" width="15.5703125" style="199" customWidth="1"/>
    <col min="2062" max="2062" width="16.42578125" style="199" customWidth="1"/>
    <col min="2063" max="2304" width="11.5703125" style="199"/>
    <col min="2305" max="2305" width="38.42578125" style="199" customWidth="1"/>
    <col min="2306" max="2306" width="15.5703125" style="199" customWidth="1"/>
    <col min="2307" max="2307" width="11.140625" style="199" customWidth="1"/>
    <col min="2308" max="2308" width="12" style="199" customWidth="1"/>
    <col min="2309" max="2310" width="0" style="199" hidden="1" customWidth="1"/>
    <col min="2311" max="2311" width="15.5703125" style="199" customWidth="1"/>
    <col min="2312" max="2312" width="14.7109375" style="199" customWidth="1"/>
    <col min="2313" max="2313" width="14.5703125" style="199" customWidth="1"/>
    <col min="2314" max="2314" width="16.7109375" style="199" customWidth="1"/>
    <col min="2315" max="2315" width="14.7109375" style="199" customWidth="1"/>
    <col min="2316" max="2316" width="15.28515625" style="199" customWidth="1"/>
    <col min="2317" max="2317" width="15.5703125" style="199" customWidth="1"/>
    <col min="2318" max="2318" width="16.42578125" style="199" customWidth="1"/>
    <col min="2319" max="2560" width="11.5703125" style="199"/>
    <col min="2561" max="2561" width="38.42578125" style="199" customWidth="1"/>
    <col min="2562" max="2562" width="15.5703125" style="199" customWidth="1"/>
    <col min="2563" max="2563" width="11.140625" style="199" customWidth="1"/>
    <col min="2564" max="2564" width="12" style="199" customWidth="1"/>
    <col min="2565" max="2566" width="0" style="199" hidden="1" customWidth="1"/>
    <col min="2567" max="2567" width="15.5703125" style="199" customWidth="1"/>
    <col min="2568" max="2568" width="14.7109375" style="199" customWidth="1"/>
    <col min="2569" max="2569" width="14.5703125" style="199" customWidth="1"/>
    <col min="2570" max="2570" width="16.7109375" style="199" customWidth="1"/>
    <col min="2571" max="2571" width="14.7109375" style="199" customWidth="1"/>
    <col min="2572" max="2572" width="15.28515625" style="199" customWidth="1"/>
    <col min="2573" max="2573" width="15.5703125" style="199" customWidth="1"/>
    <col min="2574" max="2574" width="16.42578125" style="199" customWidth="1"/>
    <col min="2575" max="2816" width="11.5703125" style="199"/>
    <col min="2817" max="2817" width="38.42578125" style="199" customWidth="1"/>
    <col min="2818" max="2818" width="15.5703125" style="199" customWidth="1"/>
    <col min="2819" max="2819" width="11.140625" style="199" customWidth="1"/>
    <col min="2820" max="2820" width="12" style="199" customWidth="1"/>
    <col min="2821" max="2822" width="0" style="199" hidden="1" customWidth="1"/>
    <col min="2823" max="2823" width="15.5703125" style="199" customWidth="1"/>
    <col min="2824" max="2824" width="14.7109375" style="199" customWidth="1"/>
    <col min="2825" max="2825" width="14.5703125" style="199" customWidth="1"/>
    <col min="2826" max="2826" width="16.7109375" style="199" customWidth="1"/>
    <col min="2827" max="2827" width="14.7109375" style="199" customWidth="1"/>
    <col min="2828" max="2828" width="15.28515625" style="199" customWidth="1"/>
    <col min="2829" max="2829" width="15.5703125" style="199" customWidth="1"/>
    <col min="2830" max="2830" width="16.42578125" style="199" customWidth="1"/>
    <col min="2831" max="3072" width="11.5703125" style="199"/>
    <col min="3073" max="3073" width="38.42578125" style="199" customWidth="1"/>
    <col min="3074" max="3074" width="15.5703125" style="199" customWidth="1"/>
    <col min="3075" max="3075" width="11.140625" style="199" customWidth="1"/>
    <col min="3076" max="3076" width="12" style="199" customWidth="1"/>
    <col min="3077" max="3078" width="0" style="199" hidden="1" customWidth="1"/>
    <col min="3079" max="3079" width="15.5703125" style="199" customWidth="1"/>
    <col min="3080" max="3080" width="14.7109375" style="199" customWidth="1"/>
    <col min="3081" max="3081" width="14.5703125" style="199" customWidth="1"/>
    <col min="3082" max="3082" width="16.7109375" style="199" customWidth="1"/>
    <col min="3083" max="3083" width="14.7109375" style="199" customWidth="1"/>
    <col min="3084" max="3084" width="15.28515625" style="199" customWidth="1"/>
    <col min="3085" max="3085" width="15.5703125" style="199" customWidth="1"/>
    <col min="3086" max="3086" width="16.42578125" style="199" customWidth="1"/>
    <col min="3087" max="3328" width="11.5703125" style="199"/>
    <col min="3329" max="3329" width="38.42578125" style="199" customWidth="1"/>
    <col min="3330" max="3330" width="15.5703125" style="199" customWidth="1"/>
    <col min="3331" max="3331" width="11.140625" style="199" customWidth="1"/>
    <col min="3332" max="3332" width="12" style="199" customWidth="1"/>
    <col min="3333" max="3334" width="0" style="199" hidden="1" customWidth="1"/>
    <col min="3335" max="3335" width="15.5703125" style="199" customWidth="1"/>
    <col min="3336" max="3336" width="14.7109375" style="199" customWidth="1"/>
    <col min="3337" max="3337" width="14.5703125" style="199" customWidth="1"/>
    <col min="3338" max="3338" width="16.7109375" style="199" customWidth="1"/>
    <col min="3339" max="3339" width="14.7109375" style="199" customWidth="1"/>
    <col min="3340" max="3340" width="15.28515625" style="199" customWidth="1"/>
    <col min="3341" max="3341" width="15.5703125" style="199" customWidth="1"/>
    <col min="3342" max="3342" width="16.42578125" style="199" customWidth="1"/>
    <col min="3343" max="3584" width="11.5703125" style="199"/>
    <col min="3585" max="3585" width="38.42578125" style="199" customWidth="1"/>
    <col min="3586" max="3586" width="15.5703125" style="199" customWidth="1"/>
    <col min="3587" max="3587" width="11.140625" style="199" customWidth="1"/>
    <col min="3588" max="3588" width="12" style="199" customWidth="1"/>
    <col min="3589" max="3590" width="0" style="199" hidden="1" customWidth="1"/>
    <col min="3591" max="3591" width="15.5703125" style="199" customWidth="1"/>
    <col min="3592" max="3592" width="14.7109375" style="199" customWidth="1"/>
    <col min="3593" max="3593" width="14.5703125" style="199" customWidth="1"/>
    <col min="3594" max="3594" width="16.7109375" style="199" customWidth="1"/>
    <col min="3595" max="3595" width="14.7109375" style="199" customWidth="1"/>
    <col min="3596" max="3596" width="15.28515625" style="199" customWidth="1"/>
    <col min="3597" max="3597" width="15.5703125" style="199" customWidth="1"/>
    <col min="3598" max="3598" width="16.42578125" style="199" customWidth="1"/>
    <col min="3599" max="3840" width="11.5703125" style="199"/>
    <col min="3841" max="3841" width="38.42578125" style="199" customWidth="1"/>
    <col min="3842" max="3842" width="15.5703125" style="199" customWidth="1"/>
    <col min="3843" max="3843" width="11.140625" style="199" customWidth="1"/>
    <col min="3844" max="3844" width="12" style="199" customWidth="1"/>
    <col min="3845" max="3846" width="0" style="199" hidden="1" customWidth="1"/>
    <col min="3847" max="3847" width="15.5703125" style="199" customWidth="1"/>
    <col min="3848" max="3848" width="14.7109375" style="199" customWidth="1"/>
    <col min="3849" max="3849" width="14.5703125" style="199" customWidth="1"/>
    <col min="3850" max="3850" width="16.7109375" style="199" customWidth="1"/>
    <col min="3851" max="3851" width="14.7109375" style="199" customWidth="1"/>
    <col min="3852" max="3852" width="15.28515625" style="199" customWidth="1"/>
    <col min="3853" max="3853" width="15.5703125" style="199" customWidth="1"/>
    <col min="3854" max="3854" width="16.42578125" style="199" customWidth="1"/>
    <col min="3855" max="4096" width="11.5703125" style="199"/>
    <col min="4097" max="4097" width="38.42578125" style="199" customWidth="1"/>
    <col min="4098" max="4098" width="15.5703125" style="199" customWidth="1"/>
    <col min="4099" max="4099" width="11.140625" style="199" customWidth="1"/>
    <col min="4100" max="4100" width="12" style="199" customWidth="1"/>
    <col min="4101" max="4102" width="0" style="199" hidden="1" customWidth="1"/>
    <col min="4103" max="4103" width="15.5703125" style="199" customWidth="1"/>
    <col min="4104" max="4104" width="14.7109375" style="199" customWidth="1"/>
    <col min="4105" max="4105" width="14.5703125" style="199" customWidth="1"/>
    <col min="4106" max="4106" width="16.7109375" style="199" customWidth="1"/>
    <col min="4107" max="4107" width="14.7109375" style="199" customWidth="1"/>
    <col min="4108" max="4108" width="15.28515625" style="199" customWidth="1"/>
    <col min="4109" max="4109" width="15.5703125" style="199" customWidth="1"/>
    <col min="4110" max="4110" width="16.42578125" style="199" customWidth="1"/>
    <col min="4111" max="4352" width="11.5703125" style="199"/>
    <col min="4353" max="4353" width="38.42578125" style="199" customWidth="1"/>
    <col min="4354" max="4354" width="15.5703125" style="199" customWidth="1"/>
    <col min="4355" max="4355" width="11.140625" style="199" customWidth="1"/>
    <col min="4356" max="4356" width="12" style="199" customWidth="1"/>
    <col min="4357" max="4358" width="0" style="199" hidden="1" customWidth="1"/>
    <col min="4359" max="4359" width="15.5703125" style="199" customWidth="1"/>
    <col min="4360" max="4360" width="14.7109375" style="199" customWidth="1"/>
    <col min="4361" max="4361" width="14.5703125" style="199" customWidth="1"/>
    <col min="4362" max="4362" width="16.7109375" style="199" customWidth="1"/>
    <col min="4363" max="4363" width="14.7109375" style="199" customWidth="1"/>
    <col min="4364" max="4364" width="15.28515625" style="199" customWidth="1"/>
    <col min="4365" max="4365" width="15.5703125" style="199" customWidth="1"/>
    <col min="4366" max="4366" width="16.42578125" style="199" customWidth="1"/>
    <col min="4367" max="4608" width="11.5703125" style="199"/>
    <col min="4609" max="4609" width="38.42578125" style="199" customWidth="1"/>
    <col min="4610" max="4610" width="15.5703125" style="199" customWidth="1"/>
    <col min="4611" max="4611" width="11.140625" style="199" customWidth="1"/>
    <col min="4612" max="4612" width="12" style="199" customWidth="1"/>
    <col min="4613" max="4614" width="0" style="199" hidden="1" customWidth="1"/>
    <col min="4615" max="4615" width="15.5703125" style="199" customWidth="1"/>
    <col min="4616" max="4616" width="14.7109375" style="199" customWidth="1"/>
    <col min="4617" max="4617" width="14.5703125" style="199" customWidth="1"/>
    <col min="4618" max="4618" width="16.7109375" style="199" customWidth="1"/>
    <col min="4619" max="4619" width="14.7109375" style="199" customWidth="1"/>
    <col min="4620" max="4620" width="15.28515625" style="199" customWidth="1"/>
    <col min="4621" max="4621" width="15.5703125" style="199" customWidth="1"/>
    <col min="4622" max="4622" width="16.42578125" style="199" customWidth="1"/>
    <col min="4623" max="4864" width="11.5703125" style="199"/>
    <col min="4865" max="4865" width="38.42578125" style="199" customWidth="1"/>
    <col min="4866" max="4866" width="15.5703125" style="199" customWidth="1"/>
    <col min="4867" max="4867" width="11.140625" style="199" customWidth="1"/>
    <col min="4868" max="4868" width="12" style="199" customWidth="1"/>
    <col min="4869" max="4870" width="0" style="199" hidden="1" customWidth="1"/>
    <col min="4871" max="4871" width="15.5703125" style="199" customWidth="1"/>
    <col min="4872" max="4872" width="14.7109375" style="199" customWidth="1"/>
    <col min="4873" max="4873" width="14.5703125" style="199" customWidth="1"/>
    <col min="4874" max="4874" width="16.7109375" style="199" customWidth="1"/>
    <col min="4875" max="4875" width="14.7109375" style="199" customWidth="1"/>
    <col min="4876" max="4876" width="15.28515625" style="199" customWidth="1"/>
    <col min="4877" max="4877" width="15.5703125" style="199" customWidth="1"/>
    <col min="4878" max="4878" width="16.42578125" style="199" customWidth="1"/>
    <col min="4879" max="5120" width="11.5703125" style="199"/>
    <col min="5121" max="5121" width="38.42578125" style="199" customWidth="1"/>
    <col min="5122" max="5122" width="15.5703125" style="199" customWidth="1"/>
    <col min="5123" max="5123" width="11.140625" style="199" customWidth="1"/>
    <col min="5124" max="5124" width="12" style="199" customWidth="1"/>
    <col min="5125" max="5126" width="0" style="199" hidden="1" customWidth="1"/>
    <col min="5127" max="5127" width="15.5703125" style="199" customWidth="1"/>
    <col min="5128" max="5128" width="14.7109375" style="199" customWidth="1"/>
    <col min="5129" max="5129" width="14.5703125" style="199" customWidth="1"/>
    <col min="5130" max="5130" width="16.7109375" style="199" customWidth="1"/>
    <col min="5131" max="5131" width="14.7109375" style="199" customWidth="1"/>
    <col min="5132" max="5132" width="15.28515625" style="199" customWidth="1"/>
    <col min="5133" max="5133" width="15.5703125" style="199" customWidth="1"/>
    <col min="5134" max="5134" width="16.42578125" style="199" customWidth="1"/>
    <col min="5135" max="5376" width="11.5703125" style="199"/>
    <col min="5377" max="5377" width="38.42578125" style="199" customWidth="1"/>
    <col min="5378" max="5378" width="15.5703125" style="199" customWidth="1"/>
    <col min="5379" max="5379" width="11.140625" style="199" customWidth="1"/>
    <col min="5380" max="5380" width="12" style="199" customWidth="1"/>
    <col min="5381" max="5382" width="0" style="199" hidden="1" customWidth="1"/>
    <col min="5383" max="5383" width="15.5703125" style="199" customWidth="1"/>
    <col min="5384" max="5384" width="14.7109375" style="199" customWidth="1"/>
    <col min="5385" max="5385" width="14.5703125" style="199" customWidth="1"/>
    <col min="5386" max="5386" width="16.7109375" style="199" customWidth="1"/>
    <col min="5387" max="5387" width="14.7109375" style="199" customWidth="1"/>
    <col min="5388" max="5388" width="15.28515625" style="199" customWidth="1"/>
    <col min="5389" max="5389" width="15.5703125" style="199" customWidth="1"/>
    <col min="5390" max="5390" width="16.42578125" style="199" customWidth="1"/>
    <col min="5391" max="5632" width="11.5703125" style="199"/>
    <col min="5633" max="5633" width="38.42578125" style="199" customWidth="1"/>
    <col min="5634" max="5634" width="15.5703125" style="199" customWidth="1"/>
    <col min="5635" max="5635" width="11.140625" style="199" customWidth="1"/>
    <col min="5636" max="5636" width="12" style="199" customWidth="1"/>
    <col min="5637" max="5638" width="0" style="199" hidden="1" customWidth="1"/>
    <col min="5639" max="5639" width="15.5703125" style="199" customWidth="1"/>
    <col min="5640" max="5640" width="14.7109375" style="199" customWidth="1"/>
    <col min="5641" max="5641" width="14.5703125" style="199" customWidth="1"/>
    <col min="5642" max="5642" width="16.7109375" style="199" customWidth="1"/>
    <col min="5643" max="5643" width="14.7109375" style="199" customWidth="1"/>
    <col min="5644" max="5644" width="15.28515625" style="199" customWidth="1"/>
    <col min="5645" max="5645" width="15.5703125" style="199" customWidth="1"/>
    <col min="5646" max="5646" width="16.42578125" style="199" customWidth="1"/>
    <col min="5647" max="5888" width="11.5703125" style="199"/>
    <col min="5889" max="5889" width="38.42578125" style="199" customWidth="1"/>
    <col min="5890" max="5890" width="15.5703125" style="199" customWidth="1"/>
    <col min="5891" max="5891" width="11.140625" style="199" customWidth="1"/>
    <col min="5892" max="5892" width="12" style="199" customWidth="1"/>
    <col min="5893" max="5894" width="0" style="199" hidden="1" customWidth="1"/>
    <col min="5895" max="5895" width="15.5703125" style="199" customWidth="1"/>
    <col min="5896" max="5896" width="14.7109375" style="199" customWidth="1"/>
    <col min="5897" max="5897" width="14.5703125" style="199" customWidth="1"/>
    <col min="5898" max="5898" width="16.7109375" style="199" customWidth="1"/>
    <col min="5899" max="5899" width="14.7109375" style="199" customWidth="1"/>
    <col min="5900" max="5900" width="15.28515625" style="199" customWidth="1"/>
    <col min="5901" max="5901" width="15.5703125" style="199" customWidth="1"/>
    <col min="5902" max="5902" width="16.42578125" style="199" customWidth="1"/>
    <col min="5903" max="6144" width="11.5703125" style="199"/>
    <col min="6145" max="6145" width="38.42578125" style="199" customWidth="1"/>
    <col min="6146" max="6146" width="15.5703125" style="199" customWidth="1"/>
    <col min="6147" max="6147" width="11.140625" style="199" customWidth="1"/>
    <col min="6148" max="6148" width="12" style="199" customWidth="1"/>
    <col min="6149" max="6150" width="0" style="199" hidden="1" customWidth="1"/>
    <col min="6151" max="6151" width="15.5703125" style="199" customWidth="1"/>
    <col min="6152" max="6152" width="14.7109375" style="199" customWidth="1"/>
    <col min="6153" max="6153" width="14.5703125" style="199" customWidth="1"/>
    <col min="6154" max="6154" width="16.7109375" style="199" customWidth="1"/>
    <col min="6155" max="6155" width="14.7109375" style="199" customWidth="1"/>
    <col min="6156" max="6156" width="15.28515625" style="199" customWidth="1"/>
    <col min="6157" max="6157" width="15.5703125" style="199" customWidth="1"/>
    <col min="6158" max="6158" width="16.42578125" style="199" customWidth="1"/>
    <col min="6159" max="6400" width="11.5703125" style="199"/>
    <col min="6401" max="6401" width="38.42578125" style="199" customWidth="1"/>
    <col min="6402" max="6402" width="15.5703125" style="199" customWidth="1"/>
    <col min="6403" max="6403" width="11.140625" style="199" customWidth="1"/>
    <col min="6404" max="6404" width="12" style="199" customWidth="1"/>
    <col min="6405" max="6406" width="0" style="199" hidden="1" customWidth="1"/>
    <col min="6407" max="6407" width="15.5703125" style="199" customWidth="1"/>
    <col min="6408" max="6408" width="14.7109375" style="199" customWidth="1"/>
    <col min="6409" max="6409" width="14.5703125" style="199" customWidth="1"/>
    <col min="6410" max="6410" width="16.7109375" style="199" customWidth="1"/>
    <col min="6411" max="6411" width="14.7109375" style="199" customWidth="1"/>
    <col min="6412" max="6412" width="15.28515625" style="199" customWidth="1"/>
    <col min="6413" max="6413" width="15.5703125" style="199" customWidth="1"/>
    <col min="6414" max="6414" width="16.42578125" style="199" customWidth="1"/>
    <col min="6415" max="6656" width="11.5703125" style="199"/>
    <col min="6657" max="6657" width="38.42578125" style="199" customWidth="1"/>
    <col min="6658" max="6658" width="15.5703125" style="199" customWidth="1"/>
    <col min="6659" max="6659" width="11.140625" style="199" customWidth="1"/>
    <col min="6660" max="6660" width="12" style="199" customWidth="1"/>
    <col min="6661" max="6662" width="0" style="199" hidden="1" customWidth="1"/>
    <col min="6663" max="6663" width="15.5703125" style="199" customWidth="1"/>
    <col min="6664" max="6664" width="14.7109375" style="199" customWidth="1"/>
    <col min="6665" max="6665" width="14.5703125" style="199" customWidth="1"/>
    <col min="6666" max="6666" width="16.7109375" style="199" customWidth="1"/>
    <col min="6667" max="6667" width="14.7109375" style="199" customWidth="1"/>
    <col min="6668" max="6668" width="15.28515625" style="199" customWidth="1"/>
    <col min="6669" max="6669" width="15.5703125" style="199" customWidth="1"/>
    <col min="6670" max="6670" width="16.42578125" style="199" customWidth="1"/>
    <col min="6671" max="6912" width="11.5703125" style="199"/>
    <col min="6913" max="6913" width="38.42578125" style="199" customWidth="1"/>
    <col min="6914" max="6914" width="15.5703125" style="199" customWidth="1"/>
    <col min="6915" max="6915" width="11.140625" style="199" customWidth="1"/>
    <col min="6916" max="6916" width="12" style="199" customWidth="1"/>
    <col min="6917" max="6918" width="0" style="199" hidden="1" customWidth="1"/>
    <col min="6919" max="6919" width="15.5703125" style="199" customWidth="1"/>
    <col min="6920" max="6920" width="14.7109375" style="199" customWidth="1"/>
    <col min="6921" max="6921" width="14.5703125" style="199" customWidth="1"/>
    <col min="6922" max="6922" width="16.7109375" style="199" customWidth="1"/>
    <col min="6923" max="6923" width="14.7109375" style="199" customWidth="1"/>
    <col min="6924" max="6924" width="15.28515625" style="199" customWidth="1"/>
    <col min="6925" max="6925" width="15.5703125" style="199" customWidth="1"/>
    <col min="6926" max="6926" width="16.42578125" style="199" customWidth="1"/>
    <col min="6927" max="7168" width="11.5703125" style="199"/>
    <col min="7169" max="7169" width="38.42578125" style="199" customWidth="1"/>
    <col min="7170" max="7170" width="15.5703125" style="199" customWidth="1"/>
    <col min="7171" max="7171" width="11.140625" style="199" customWidth="1"/>
    <col min="7172" max="7172" width="12" style="199" customWidth="1"/>
    <col min="7173" max="7174" width="0" style="199" hidden="1" customWidth="1"/>
    <col min="7175" max="7175" width="15.5703125" style="199" customWidth="1"/>
    <col min="7176" max="7176" width="14.7109375" style="199" customWidth="1"/>
    <col min="7177" max="7177" width="14.5703125" style="199" customWidth="1"/>
    <col min="7178" max="7178" width="16.7109375" style="199" customWidth="1"/>
    <col min="7179" max="7179" width="14.7109375" style="199" customWidth="1"/>
    <col min="7180" max="7180" width="15.28515625" style="199" customWidth="1"/>
    <col min="7181" max="7181" width="15.5703125" style="199" customWidth="1"/>
    <col min="7182" max="7182" width="16.42578125" style="199" customWidth="1"/>
    <col min="7183" max="7424" width="11.5703125" style="199"/>
    <col min="7425" max="7425" width="38.42578125" style="199" customWidth="1"/>
    <col min="7426" max="7426" width="15.5703125" style="199" customWidth="1"/>
    <col min="7427" max="7427" width="11.140625" style="199" customWidth="1"/>
    <col min="7428" max="7428" width="12" style="199" customWidth="1"/>
    <col min="7429" max="7430" width="0" style="199" hidden="1" customWidth="1"/>
    <col min="7431" max="7431" width="15.5703125" style="199" customWidth="1"/>
    <col min="7432" max="7432" width="14.7109375" style="199" customWidth="1"/>
    <col min="7433" max="7433" width="14.5703125" style="199" customWidth="1"/>
    <col min="7434" max="7434" width="16.7109375" style="199" customWidth="1"/>
    <col min="7435" max="7435" width="14.7109375" style="199" customWidth="1"/>
    <col min="7436" max="7436" width="15.28515625" style="199" customWidth="1"/>
    <col min="7437" max="7437" width="15.5703125" style="199" customWidth="1"/>
    <col min="7438" max="7438" width="16.42578125" style="199" customWidth="1"/>
    <col min="7439" max="7680" width="11.5703125" style="199"/>
    <col min="7681" max="7681" width="38.42578125" style="199" customWidth="1"/>
    <col min="7682" max="7682" width="15.5703125" style="199" customWidth="1"/>
    <col min="7683" max="7683" width="11.140625" style="199" customWidth="1"/>
    <col min="7684" max="7684" width="12" style="199" customWidth="1"/>
    <col min="7685" max="7686" width="0" style="199" hidden="1" customWidth="1"/>
    <col min="7687" max="7687" width="15.5703125" style="199" customWidth="1"/>
    <col min="7688" max="7688" width="14.7109375" style="199" customWidth="1"/>
    <col min="7689" max="7689" width="14.5703125" style="199" customWidth="1"/>
    <col min="7690" max="7690" width="16.7109375" style="199" customWidth="1"/>
    <col min="7691" max="7691" width="14.7109375" style="199" customWidth="1"/>
    <col min="7692" max="7692" width="15.28515625" style="199" customWidth="1"/>
    <col min="7693" max="7693" width="15.5703125" style="199" customWidth="1"/>
    <col min="7694" max="7694" width="16.42578125" style="199" customWidth="1"/>
    <col min="7695" max="7936" width="11.5703125" style="199"/>
    <col min="7937" max="7937" width="38.42578125" style="199" customWidth="1"/>
    <col min="7938" max="7938" width="15.5703125" style="199" customWidth="1"/>
    <col min="7939" max="7939" width="11.140625" style="199" customWidth="1"/>
    <col min="7940" max="7940" width="12" style="199" customWidth="1"/>
    <col min="7941" max="7942" width="0" style="199" hidden="1" customWidth="1"/>
    <col min="7943" max="7943" width="15.5703125" style="199" customWidth="1"/>
    <col min="7944" max="7944" width="14.7109375" style="199" customWidth="1"/>
    <col min="7945" max="7945" width="14.5703125" style="199" customWidth="1"/>
    <col min="7946" max="7946" width="16.7109375" style="199" customWidth="1"/>
    <col min="7947" max="7947" width="14.7109375" style="199" customWidth="1"/>
    <col min="7948" max="7948" width="15.28515625" style="199" customWidth="1"/>
    <col min="7949" max="7949" width="15.5703125" style="199" customWidth="1"/>
    <col min="7950" max="7950" width="16.42578125" style="199" customWidth="1"/>
    <col min="7951" max="8192" width="11.5703125" style="199"/>
    <col min="8193" max="8193" width="38.42578125" style="199" customWidth="1"/>
    <col min="8194" max="8194" width="15.5703125" style="199" customWidth="1"/>
    <col min="8195" max="8195" width="11.140625" style="199" customWidth="1"/>
    <col min="8196" max="8196" width="12" style="199" customWidth="1"/>
    <col min="8197" max="8198" width="0" style="199" hidden="1" customWidth="1"/>
    <col min="8199" max="8199" width="15.5703125" style="199" customWidth="1"/>
    <col min="8200" max="8200" width="14.7109375" style="199" customWidth="1"/>
    <col min="8201" max="8201" width="14.5703125" style="199" customWidth="1"/>
    <col min="8202" max="8202" width="16.7109375" style="199" customWidth="1"/>
    <col min="8203" max="8203" width="14.7109375" style="199" customWidth="1"/>
    <col min="8204" max="8204" width="15.28515625" style="199" customWidth="1"/>
    <col min="8205" max="8205" width="15.5703125" style="199" customWidth="1"/>
    <col min="8206" max="8206" width="16.42578125" style="199" customWidth="1"/>
    <col min="8207" max="8448" width="11.5703125" style="199"/>
    <col min="8449" max="8449" width="38.42578125" style="199" customWidth="1"/>
    <col min="8450" max="8450" width="15.5703125" style="199" customWidth="1"/>
    <col min="8451" max="8451" width="11.140625" style="199" customWidth="1"/>
    <col min="8452" max="8452" width="12" style="199" customWidth="1"/>
    <col min="8453" max="8454" width="0" style="199" hidden="1" customWidth="1"/>
    <col min="8455" max="8455" width="15.5703125" style="199" customWidth="1"/>
    <col min="8456" max="8456" width="14.7109375" style="199" customWidth="1"/>
    <col min="8457" max="8457" width="14.5703125" style="199" customWidth="1"/>
    <col min="8458" max="8458" width="16.7109375" style="199" customWidth="1"/>
    <col min="8459" max="8459" width="14.7109375" style="199" customWidth="1"/>
    <col min="8460" max="8460" width="15.28515625" style="199" customWidth="1"/>
    <col min="8461" max="8461" width="15.5703125" style="199" customWidth="1"/>
    <col min="8462" max="8462" width="16.42578125" style="199" customWidth="1"/>
    <col min="8463" max="8704" width="11.5703125" style="199"/>
    <col min="8705" max="8705" width="38.42578125" style="199" customWidth="1"/>
    <col min="8706" max="8706" width="15.5703125" style="199" customWidth="1"/>
    <col min="8707" max="8707" width="11.140625" style="199" customWidth="1"/>
    <col min="8708" max="8708" width="12" style="199" customWidth="1"/>
    <col min="8709" max="8710" width="0" style="199" hidden="1" customWidth="1"/>
    <col min="8711" max="8711" width="15.5703125" style="199" customWidth="1"/>
    <col min="8712" max="8712" width="14.7109375" style="199" customWidth="1"/>
    <col min="8713" max="8713" width="14.5703125" style="199" customWidth="1"/>
    <col min="8714" max="8714" width="16.7109375" style="199" customWidth="1"/>
    <col min="8715" max="8715" width="14.7109375" style="199" customWidth="1"/>
    <col min="8716" max="8716" width="15.28515625" style="199" customWidth="1"/>
    <col min="8717" max="8717" width="15.5703125" style="199" customWidth="1"/>
    <col min="8718" max="8718" width="16.42578125" style="199" customWidth="1"/>
    <col min="8719" max="8960" width="11.5703125" style="199"/>
    <col min="8961" max="8961" width="38.42578125" style="199" customWidth="1"/>
    <col min="8962" max="8962" width="15.5703125" style="199" customWidth="1"/>
    <col min="8963" max="8963" width="11.140625" style="199" customWidth="1"/>
    <col min="8964" max="8964" width="12" style="199" customWidth="1"/>
    <col min="8965" max="8966" width="0" style="199" hidden="1" customWidth="1"/>
    <col min="8967" max="8967" width="15.5703125" style="199" customWidth="1"/>
    <col min="8968" max="8968" width="14.7109375" style="199" customWidth="1"/>
    <col min="8969" max="8969" width="14.5703125" style="199" customWidth="1"/>
    <col min="8970" max="8970" width="16.7109375" style="199" customWidth="1"/>
    <col min="8971" max="8971" width="14.7109375" style="199" customWidth="1"/>
    <col min="8972" max="8972" width="15.28515625" style="199" customWidth="1"/>
    <col min="8973" max="8973" width="15.5703125" style="199" customWidth="1"/>
    <col min="8974" max="8974" width="16.42578125" style="199" customWidth="1"/>
    <col min="8975" max="9216" width="11.5703125" style="199"/>
    <col min="9217" max="9217" width="38.42578125" style="199" customWidth="1"/>
    <col min="9218" max="9218" width="15.5703125" style="199" customWidth="1"/>
    <col min="9219" max="9219" width="11.140625" style="199" customWidth="1"/>
    <col min="9220" max="9220" width="12" style="199" customWidth="1"/>
    <col min="9221" max="9222" width="0" style="199" hidden="1" customWidth="1"/>
    <col min="9223" max="9223" width="15.5703125" style="199" customWidth="1"/>
    <col min="9224" max="9224" width="14.7109375" style="199" customWidth="1"/>
    <col min="9225" max="9225" width="14.5703125" style="199" customWidth="1"/>
    <col min="9226" max="9226" width="16.7109375" style="199" customWidth="1"/>
    <col min="9227" max="9227" width="14.7109375" style="199" customWidth="1"/>
    <col min="9228" max="9228" width="15.28515625" style="199" customWidth="1"/>
    <col min="9229" max="9229" width="15.5703125" style="199" customWidth="1"/>
    <col min="9230" max="9230" width="16.42578125" style="199" customWidth="1"/>
    <col min="9231" max="9472" width="11.5703125" style="199"/>
    <col min="9473" max="9473" width="38.42578125" style="199" customWidth="1"/>
    <col min="9474" max="9474" width="15.5703125" style="199" customWidth="1"/>
    <col min="9475" max="9475" width="11.140625" style="199" customWidth="1"/>
    <col min="9476" max="9476" width="12" style="199" customWidth="1"/>
    <col min="9477" max="9478" width="0" style="199" hidden="1" customWidth="1"/>
    <col min="9479" max="9479" width="15.5703125" style="199" customWidth="1"/>
    <col min="9480" max="9480" width="14.7109375" style="199" customWidth="1"/>
    <col min="9481" max="9481" width="14.5703125" style="199" customWidth="1"/>
    <col min="9482" max="9482" width="16.7109375" style="199" customWidth="1"/>
    <col min="9483" max="9483" width="14.7109375" style="199" customWidth="1"/>
    <col min="9484" max="9484" width="15.28515625" style="199" customWidth="1"/>
    <col min="9485" max="9485" width="15.5703125" style="199" customWidth="1"/>
    <col min="9486" max="9486" width="16.42578125" style="199" customWidth="1"/>
    <col min="9487" max="9728" width="11.5703125" style="199"/>
    <col min="9729" max="9729" width="38.42578125" style="199" customWidth="1"/>
    <col min="9730" max="9730" width="15.5703125" style="199" customWidth="1"/>
    <col min="9731" max="9731" width="11.140625" style="199" customWidth="1"/>
    <col min="9732" max="9732" width="12" style="199" customWidth="1"/>
    <col min="9733" max="9734" width="0" style="199" hidden="1" customWidth="1"/>
    <col min="9735" max="9735" width="15.5703125" style="199" customWidth="1"/>
    <col min="9736" max="9736" width="14.7109375" style="199" customWidth="1"/>
    <col min="9737" max="9737" width="14.5703125" style="199" customWidth="1"/>
    <col min="9738" max="9738" width="16.7109375" style="199" customWidth="1"/>
    <col min="9739" max="9739" width="14.7109375" style="199" customWidth="1"/>
    <col min="9740" max="9740" width="15.28515625" style="199" customWidth="1"/>
    <col min="9741" max="9741" width="15.5703125" style="199" customWidth="1"/>
    <col min="9742" max="9742" width="16.42578125" style="199" customWidth="1"/>
    <col min="9743" max="9984" width="11.5703125" style="199"/>
    <col min="9985" max="9985" width="38.42578125" style="199" customWidth="1"/>
    <col min="9986" max="9986" width="15.5703125" style="199" customWidth="1"/>
    <col min="9987" max="9987" width="11.140625" style="199" customWidth="1"/>
    <col min="9988" max="9988" width="12" style="199" customWidth="1"/>
    <col min="9989" max="9990" width="0" style="199" hidden="1" customWidth="1"/>
    <col min="9991" max="9991" width="15.5703125" style="199" customWidth="1"/>
    <col min="9992" max="9992" width="14.7109375" style="199" customWidth="1"/>
    <col min="9993" max="9993" width="14.5703125" style="199" customWidth="1"/>
    <col min="9994" max="9994" width="16.7109375" style="199" customWidth="1"/>
    <col min="9995" max="9995" width="14.7109375" style="199" customWidth="1"/>
    <col min="9996" max="9996" width="15.28515625" style="199" customWidth="1"/>
    <col min="9997" max="9997" width="15.5703125" style="199" customWidth="1"/>
    <col min="9998" max="9998" width="16.42578125" style="199" customWidth="1"/>
    <col min="9999" max="10240" width="11.5703125" style="199"/>
    <col min="10241" max="10241" width="38.42578125" style="199" customWidth="1"/>
    <col min="10242" max="10242" width="15.5703125" style="199" customWidth="1"/>
    <col min="10243" max="10243" width="11.140625" style="199" customWidth="1"/>
    <col min="10244" max="10244" width="12" style="199" customWidth="1"/>
    <col min="10245" max="10246" width="0" style="199" hidden="1" customWidth="1"/>
    <col min="10247" max="10247" width="15.5703125" style="199" customWidth="1"/>
    <col min="10248" max="10248" width="14.7109375" style="199" customWidth="1"/>
    <col min="10249" max="10249" width="14.5703125" style="199" customWidth="1"/>
    <col min="10250" max="10250" width="16.7109375" style="199" customWidth="1"/>
    <col min="10251" max="10251" width="14.7109375" style="199" customWidth="1"/>
    <col min="10252" max="10252" width="15.28515625" style="199" customWidth="1"/>
    <col min="10253" max="10253" width="15.5703125" style="199" customWidth="1"/>
    <col min="10254" max="10254" width="16.42578125" style="199" customWidth="1"/>
    <col min="10255" max="10496" width="11.5703125" style="199"/>
    <col min="10497" max="10497" width="38.42578125" style="199" customWidth="1"/>
    <col min="10498" max="10498" width="15.5703125" style="199" customWidth="1"/>
    <col min="10499" max="10499" width="11.140625" style="199" customWidth="1"/>
    <col min="10500" max="10500" width="12" style="199" customWidth="1"/>
    <col min="10501" max="10502" width="0" style="199" hidden="1" customWidth="1"/>
    <col min="10503" max="10503" width="15.5703125" style="199" customWidth="1"/>
    <col min="10504" max="10504" width="14.7109375" style="199" customWidth="1"/>
    <col min="10505" max="10505" width="14.5703125" style="199" customWidth="1"/>
    <col min="10506" max="10506" width="16.7109375" style="199" customWidth="1"/>
    <col min="10507" max="10507" width="14.7109375" style="199" customWidth="1"/>
    <col min="10508" max="10508" width="15.28515625" style="199" customWidth="1"/>
    <col min="10509" max="10509" width="15.5703125" style="199" customWidth="1"/>
    <col min="10510" max="10510" width="16.42578125" style="199" customWidth="1"/>
    <col min="10511" max="10752" width="11.5703125" style="199"/>
    <col min="10753" max="10753" width="38.42578125" style="199" customWidth="1"/>
    <col min="10754" max="10754" width="15.5703125" style="199" customWidth="1"/>
    <col min="10755" max="10755" width="11.140625" style="199" customWidth="1"/>
    <col min="10756" max="10756" width="12" style="199" customWidth="1"/>
    <col min="10757" max="10758" width="0" style="199" hidden="1" customWidth="1"/>
    <col min="10759" max="10759" width="15.5703125" style="199" customWidth="1"/>
    <col min="10760" max="10760" width="14.7109375" style="199" customWidth="1"/>
    <col min="10761" max="10761" width="14.5703125" style="199" customWidth="1"/>
    <col min="10762" max="10762" width="16.7109375" style="199" customWidth="1"/>
    <col min="10763" max="10763" width="14.7109375" style="199" customWidth="1"/>
    <col min="10764" max="10764" width="15.28515625" style="199" customWidth="1"/>
    <col min="10765" max="10765" width="15.5703125" style="199" customWidth="1"/>
    <col min="10766" max="10766" width="16.42578125" style="199" customWidth="1"/>
    <col min="10767" max="11008" width="11.5703125" style="199"/>
    <col min="11009" max="11009" width="38.42578125" style="199" customWidth="1"/>
    <col min="11010" max="11010" width="15.5703125" style="199" customWidth="1"/>
    <col min="11011" max="11011" width="11.140625" style="199" customWidth="1"/>
    <col min="11012" max="11012" width="12" style="199" customWidth="1"/>
    <col min="11013" max="11014" width="0" style="199" hidden="1" customWidth="1"/>
    <col min="11015" max="11015" width="15.5703125" style="199" customWidth="1"/>
    <col min="11016" max="11016" width="14.7109375" style="199" customWidth="1"/>
    <col min="11017" max="11017" width="14.5703125" style="199" customWidth="1"/>
    <col min="11018" max="11018" width="16.7109375" style="199" customWidth="1"/>
    <col min="11019" max="11019" width="14.7109375" style="199" customWidth="1"/>
    <col min="11020" max="11020" width="15.28515625" style="199" customWidth="1"/>
    <col min="11021" max="11021" width="15.5703125" style="199" customWidth="1"/>
    <col min="11022" max="11022" width="16.42578125" style="199" customWidth="1"/>
    <col min="11023" max="11264" width="11.5703125" style="199"/>
    <col min="11265" max="11265" width="38.42578125" style="199" customWidth="1"/>
    <col min="11266" max="11266" width="15.5703125" style="199" customWidth="1"/>
    <col min="11267" max="11267" width="11.140625" style="199" customWidth="1"/>
    <col min="11268" max="11268" width="12" style="199" customWidth="1"/>
    <col min="11269" max="11270" width="0" style="199" hidden="1" customWidth="1"/>
    <col min="11271" max="11271" width="15.5703125" style="199" customWidth="1"/>
    <col min="11272" max="11272" width="14.7109375" style="199" customWidth="1"/>
    <col min="11273" max="11273" width="14.5703125" style="199" customWidth="1"/>
    <col min="11274" max="11274" width="16.7109375" style="199" customWidth="1"/>
    <col min="11275" max="11275" width="14.7109375" style="199" customWidth="1"/>
    <col min="11276" max="11276" width="15.28515625" style="199" customWidth="1"/>
    <col min="11277" max="11277" width="15.5703125" style="199" customWidth="1"/>
    <col min="11278" max="11278" width="16.42578125" style="199" customWidth="1"/>
    <col min="11279" max="11520" width="11.5703125" style="199"/>
    <col min="11521" max="11521" width="38.42578125" style="199" customWidth="1"/>
    <col min="11522" max="11522" width="15.5703125" style="199" customWidth="1"/>
    <col min="11523" max="11523" width="11.140625" style="199" customWidth="1"/>
    <col min="11524" max="11524" width="12" style="199" customWidth="1"/>
    <col min="11525" max="11526" width="0" style="199" hidden="1" customWidth="1"/>
    <col min="11527" max="11527" width="15.5703125" style="199" customWidth="1"/>
    <col min="11528" max="11528" width="14.7109375" style="199" customWidth="1"/>
    <col min="11529" max="11529" width="14.5703125" style="199" customWidth="1"/>
    <col min="11530" max="11530" width="16.7109375" style="199" customWidth="1"/>
    <col min="11531" max="11531" width="14.7109375" style="199" customWidth="1"/>
    <col min="11532" max="11532" width="15.28515625" style="199" customWidth="1"/>
    <col min="11533" max="11533" width="15.5703125" style="199" customWidth="1"/>
    <col min="11534" max="11534" width="16.42578125" style="199" customWidth="1"/>
    <col min="11535" max="11776" width="11.5703125" style="199"/>
    <col min="11777" max="11777" width="38.42578125" style="199" customWidth="1"/>
    <col min="11778" max="11778" width="15.5703125" style="199" customWidth="1"/>
    <col min="11779" max="11779" width="11.140625" style="199" customWidth="1"/>
    <col min="11780" max="11780" width="12" style="199" customWidth="1"/>
    <col min="11781" max="11782" width="0" style="199" hidden="1" customWidth="1"/>
    <col min="11783" max="11783" width="15.5703125" style="199" customWidth="1"/>
    <col min="11784" max="11784" width="14.7109375" style="199" customWidth="1"/>
    <col min="11785" max="11785" width="14.5703125" style="199" customWidth="1"/>
    <col min="11786" max="11786" width="16.7109375" style="199" customWidth="1"/>
    <col min="11787" max="11787" width="14.7109375" style="199" customWidth="1"/>
    <col min="11788" max="11788" width="15.28515625" style="199" customWidth="1"/>
    <col min="11789" max="11789" width="15.5703125" style="199" customWidth="1"/>
    <col min="11790" max="11790" width="16.42578125" style="199" customWidth="1"/>
    <col min="11791" max="12032" width="11.5703125" style="199"/>
    <col min="12033" max="12033" width="38.42578125" style="199" customWidth="1"/>
    <col min="12034" max="12034" width="15.5703125" style="199" customWidth="1"/>
    <col min="12035" max="12035" width="11.140625" style="199" customWidth="1"/>
    <col min="12036" max="12036" width="12" style="199" customWidth="1"/>
    <col min="12037" max="12038" width="0" style="199" hidden="1" customWidth="1"/>
    <col min="12039" max="12039" width="15.5703125" style="199" customWidth="1"/>
    <col min="12040" max="12040" width="14.7109375" style="199" customWidth="1"/>
    <col min="12041" max="12041" width="14.5703125" style="199" customWidth="1"/>
    <col min="12042" max="12042" width="16.7109375" style="199" customWidth="1"/>
    <col min="12043" max="12043" width="14.7109375" style="199" customWidth="1"/>
    <col min="12044" max="12044" width="15.28515625" style="199" customWidth="1"/>
    <col min="12045" max="12045" width="15.5703125" style="199" customWidth="1"/>
    <col min="12046" max="12046" width="16.42578125" style="199" customWidth="1"/>
    <col min="12047" max="12288" width="11.5703125" style="199"/>
    <col min="12289" max="12289" width="38.42578125" style="199" customWidth="1"/>
    <col min="12290" max="12290" width="15.5703125" style="199" customWidth="1"/>
    <col min="12291" max="12291" width="11.140625" style="199" customWidth="1"/>
    <col min="12292" max="12292" width="12" style="199" customWidth="1"/>
    <col min="12293" max="12294" width="0" style="199" hidden="1" customWidth="1"/>
    <col min="12295" max="12295" width="15.5703125" style="199" customWidth="1"/>
    <col min="12296" max="12296" width="14.7109375" style="199" customWidth="1"/>
    <col min="12297" max="12297" width="14.5703125" style="199" customWidth="1"/>
    <col min="12298" max="12298" width="16.7109375" style="199" customWidth="1"/>
    <col min="12299" max="12299" width="14.7109375" style="199" customWidth="1"/>
    <col min="12300" max="12300" width="15.28515625" style="199" customWidth="1"/>
    <col min="12301" max="12301" width="15.5703125" style="199" customWidth="1"/>
    <col min="12302" max="12302" width="16.42578125" style="199" customWidth="1"/>
    <col min="12303" max="12544" width="11.5703125" style="199"/>
    <col min="12545" max="12545" width="38.42578125" style="199" customWidth="1"/>
    <col min="12546" max="12546" width="15.5703125" style="199" customWidth="1"/>
    <col min="12547" max="12547" width="11.140625" style="199" customWidth="1"/>
    <col min="12548" max="12548" width="12" style="199" customWidth="1"/>
    <col min="12549" max="12550" width="0" style="199" hidden="1" customWidth="1"/>
    <col min="12551" max="12551" width="15.5703125" style="199" customWidth="1"/>
    <col min="12552" max="12552" width="14.7109375" style="199" customWidth="1"/>
    <col min="12553" max="12553" width="14.5703125" style="199" customWidth="1"/>
    <col min="12554" max="12554" width="16.7109375" style="199" customWidth="1"/>
    <col min="12555" max="12555" width="14.7109375" style="199" customWidth="1"/>
    <col min="12556" max="12556" width="15.28515625" style="199" customWidth="1"/>
    <col min="12557" max="12557" width="15.5703125" style="199" customWidth="1"/>
    <col min="12558" max="12558" width="16.42578125" style="199" customWidth="1"/>
    <col min="12559" max="12800" width="11.5703125" style="199"/>
    <col min="12801" max="12801" width="38.42578125" style="199" customWidth="1"/>
    <col min="12802" max="12802" width="15.5703125" style="199" customWidth="1"/>
    <col min="12803" max="12803" width="11.140625" style="199" customWidth="1"/>
    <col min="12804" max="12804" width="12" style="199" customWidth="1"/>
    <col min="12805" max="12806" width="0" style="199" hidden="1" customWidth="1"/>
    <col min="12807" max="12807" width="15.5703125" style="199" customWidth="1"/>
    <col min="12808" max="12808" width="14.7109375" style="199" customWidth="1"/>
    <col min="12809" max="12809" width="14.5703125" style="199" customWidth="1"/>
    <col min="12810" max="12810" width="16.7109375" style="199" customWidth="1"/>
    <col min="12811" max="12811" width="14.7109375" style="199" customWidth="1"/>
    <col min="12812" max="12812" width="15.28515625" style="199" customWidth="1"/>
    <col min="12813" max="12813" width="15.5703125" style="199" customWidth="1"/>
    <col min="12814" max="12814" width="16.42578125" style="199" customWidth="1"/>
    <col min="12815" max="13056" width="11.5703125" style="199"/>
    <col min="13057" max="13057" width="38.42578125" style="199" customWidth="1"/>
    <col min="13058" max="13058" width="15.5703125" style="199" customWidth="1"/>
    <col min="13059" max="13059" width="11.140625" style="199" customWidth="1"/>
    <col min="13060" max="13060" width="12" style="199" customWidth="1"/>
    <col min="13061" max="13062" width="0" style="199" hidden="1" customWidth="1"/>
    <col min="13063" max="13063" width="15.5703125" style="199" customWidth="1"/>
    <col min="13064" max="13064" width="14.7109375" style="199" customWidth="1"/>
    <col min="13065" max="13065" width="14.5703125" style="199" customWidth="1"/>
    <col min="13066" max="13066" width="16.7109375" style="199" customWidth="1"/>
    <col min="13067" max="13067" width="14.7109375" style="199" customWidth="1"/>
    <col min="13068" max="13068" width="15.28515625" style="199" customWidth="1"/>
    <col min="13069" max="13069" width="15.5703125" style="199" customWidth="1"/>
    <col min="13070" max="13070" width="16.42578125" style="199" customWidth="1"/>
    <col min="13071" max="13312" width="11.5703125" style="199"/>
    <col min="13313" max="13313" width="38.42578125" style="199" customWidth="1"/>
    <col min="13314" max="13314" width="15.5703125" style="199" customWidth="1"/>
    <col min="13315" max="13315" width="11.140625" style="199" customWidth="1"/>
    <col min="13316" max="13316" width="12" style="199" customWidth="1"/>
    <col min="13317" max="13318" width="0" style="199" hidden="1" customWidth="1"/>
    <col min="13319" max="13319" width="15.5703125" style="199" customWidth="1"/>
    <col min="13320" max="13320" width="14.7109375" style="199" customWidth="1"/>
    <col min="13321" max="13321" width="14.5703125" style="199" customWidth="1"/>
    <col min="13322" max="13322" width="16.7109375" style="199" customWidth="1"/>
    <col min="13323" max="13323" width="14.7109375" style="199" customWidth="1"/>
    <col min="13324" max="13324" width="15.28515625" style="199" customWidth="1"/>
    <col min="13325" max="13325" width="15.5703125" style="199" customWidth="1"/>
    <col min="13326" max="13326" width="16.42578125" style="199" customWidth="1"/>
    <col min="13327" max="13568" width="11.5703125" style="199"/>
    <col min="13569" max="13569" width="38.42578125" style="199" customWidth="1"/>
    <col min="13570" max="13570" width="15.5703125" style="199" customWidth="1"/>
    <col min="13571" max="13571" width="11.140625" style="199" customWidth="1"/>
    <col min="13572" max="13572" width="12" style="199" customWidth="1"/>
    <col min="13573" max="13574" width="0" style="199" hidden="1" customWidth="1"/>
    <col min="13575" max="13575" width="15.5703125" style="199" customWidth="1"/>
    <col min="13576" max="13576" width="14.7109375" style="199" customWidth="1"/>
    <col min="13577" max="13577" width="14.5703125" style="199" customWidth="1"/>
    <col min="13578" max="13578" width="16.7109375" style="199" customWidth="1"/>
    <col min="13579" max="13579" width="14.7109375" style="199" customWidth="1"/>
    <col min="13580" max="13580" width="15.28515625" style="199" customWidth="1"/>
    <col min="13581" max="13581" width="15.5703125" style="199" customWidth="1"/>
    <col min="13582" max="13582" width="16.42578125" style="199" customWidth="1"/>
    <col min="13583" max="13824" width="11.5703125" style="199"/>
    <col min="13825" max="13825" width="38.42578125" style="199" customWidth="1"/>
    <col min="13826" max="13826" width="15.5703125" style="199" customWidth="1"/>
    <col min="13827" max="13827" width="11.140625" style="199" customWidth="1"/>
    <col min="13828" max="13828" width="12" style="199" customWidth="1"/>
    <col min="13829" max="13830" width="0" style="199" hidden="1" customWidth="1"/>
    <col min="13831" max="13831" width="15.5703125" style="199" customWidth="1"/>
    <col min="13832" max="13832" width="14.7109375" style="199" customWidth="1"/>
    <col min="13833" max="13833" width="14.5703125" style="199" customWidth="1"/>
    <col min="13834" max="13834" width="16.7109375" style="199" customWidth="1"/>
    <col min="13835" max="13835" width="14.7109375" style="199" customWidth="1"/>
    <col min="13836" max="13836" width="15.28515625" style="199" customWidth="1"/>
    <col min="13837" max="13837" width="15.5703125" style="199" customWidth="1"/>
    <col min="13838" max="13838" width="16.42578125" style="199" customWidth="1"/>
    <col min="13839" max="14080" width="11.5703125" style="199"/>
    <col min="14081" max="14081" width="38.42578125" style="199" customWidth="1"/>
    <col min="14082" max="14082" width="15.5703125" style="199" customWidth="1"/>
    <col min="14083" max="14083" width="11.140625" style="199" customWidth="1"/>
    <col min="14084" max="14084" width="12" style="199" customWidth="1"/>
    <col min="14085" max="14086" width="0" style="199" hidden="1" customWidth="1"/>
    <col min="14087" max="14087" width="15.5703125" style="199" customWidth="1"/>
    <col min="14088" max="14088" width="14.7109375" style="199" customWidth="1"/>
    <col min="14089" max="14089" width="14.5703125" style="199" customWidth="1"/>
    <col min="14090" max="14090" width="16.7109375" style="199" customWidth="1"/>
    <col min="14091" max="14091" width="14.7109375" style="199" customWidth="1"/>
    <col min="14092" max="14092" width="15.28515625" style="199" customWidth="1"/>
    <col min="14093" max="14093" width="15.5703125" style="199" customWidth="1"/>
    <col min="14094" max="14094" width="16.42578125" style="199" customWidth="1"/>
    <col min="14095" max="14336" width="11.5703125" style="199"/>
    <col min="14337" max="14337" width="38.42578125" style="199" customWidth="1"/>
    <col min="14338" max="14338" width="15.5703125" style="199" customWidth="1"/>
    <col min="14339" max="14339" width="11.140625" style="199" customWidth="1"/>
    <col min="14340" max="14340" width="12" style="199" customWidth="1"/>
    <col min="14341" max="14342" width="0" style="199" hidden="1" customWidth="1"/>
    <col min="14343" max="14343" width="15.5703125" style="199" customWidth="1"/>
    <col min="14344" max="14344" width="14.7109375" style="199" customWidth="1"/>
    <col min="14345" max="14345" width="14.5703125" style="199" customWidth="1"/>
    <col min="14346" max="14346" width="16.7109375" style="199" customWidth="1"/>
    <col min="14347" max="14347" width="14.7109375" style="199" customWidth="1"/>
    <col min="14348" max="14348" width="15.28515625" style="199" customWidth="1"/>
    <col min="14349" max="14349" width="15.5703125" style="199" customWidth="1"/>
    <col min="14350" max="14350" width="16.42578125" style="199" customWidth="1"/>
    <col min="14351" max="14592" width="11.5703125" style="199"/>
    <col min="14593" max="14593" width="38.42578125" style="199" customWidth="1"/>
    <col min="14594" max="14594" width="15.5703125" style="199" customWidth="1"/>
    <col min="14595" max="14595" width="11.140625" style="199" customWidth="1"/>
    <col min="14596" max="14596" width="12" style="199" customWidth="1"/>
    <col min="14597" max="14598" width="0" style="199" hidden="1" customWidth="1"/>
    <col min="14599" max="14599" width="15.5703125" style="199" customWidth="1"/>
    <col min="14600" max="14600" width="14.7109375" style="199" customWidth="1"/>
    <col min="14601" max="14601" width="14.5703125" style="199" customWidth="1"/>
    <col min="14602" max="14602" width="16.7109375" style="199" customWidth="1"/>
    <col min="14603" max="14603" width="14.7109375" style="199" customWidth="1"/>
    <col min="14604" max="14604" width="15.28515625" style="199" customWidth="1"/>
    <col min="14605" max="14605" width="15.5703125" style="199" customWidth="1"/>
    <col min="14606" max="14606" width="16.42578125" style="199" customWidth="1"/>
    <col min="14607" max="14848" width="11.5703125" style="199"/>
    <col min="14849" max="14849" width="38.42578125" style="199" customWidth="1"/>
    <col min="14850" max="14850" width="15.5703125" style="199" customWidth="1"/>
    <col min="14851" max="14851" width="11.140625" style="199" customWidth="1"/>
    <col min="14852" max="14852" width="12" style="199" customWidth="1"/>
    <col min="14853" max="14854" width="0" style="199" hidden="1" customWidth="1"/>
    <col min="14855" max="14855" width="15.5703125" style="199" customWidth="1"/>
    <col min="14856" max="14856" width="14.7109375" style="199" customWidth="1"/>
    <col min="14857" max="14857" width="14.5703125" style="199" customWidth="1"/>
    <col min="14858" max="14858" width="16.7109375" style="199" customWidth="1"/>
    <col min="14859" max="14859" width="14.7109375" style="199" customWidth="1"/>
    <col min="14860" max="14860" width="15.28515625" style="199" customWidth="1"/>
    <col min="14861" max="14861" width="15.5703125" style="199" customWidth="1"/>
    <col min="14862" max="14862" width="16.42578125" style="199" customWidth="1"/>
    <col min="14863" max="15104" width="11.5703125" style="199"/>
    <col min="15105" max="15105" width="38.42578125" style="199" customWidth="1"/>
    <col min="15106" max="15106" width="15.5703125" style="199" customWidth="1"/>
    <col min="15107" max="15107" width="11.140625" style="199" customWidth="1"/>
    <col min="15108" max="15108" width="12" style="199" customWidth="1"/>
    <col min="15109" max="15110" width="0" style="199" hidden="1" customWidth="1"/>
    <col min="15111" max="15111" width="15.5703125" style="199" customWidth="1"/>
    <col min="15112" max="15112" width="14.7109375" style="199" customWidth="1"/>
    <col min="15113" max="15113" width="14.5703125" style="199" customWidth="1"/>
    <col min="15114" max="15114" width="16.7109375" style="199" customWidth="1"/>
    <col min="15115" max="15115" width="14.7109375" style="199" customWidth="1"/>
    <col min="15116" max="15116" width="15.28515625" style="199" customWidth="1"/>
    <col min="15117" max="15117" width="15.5703125" style="199" customWidth="1"/>
    <col min="15118" max="15118" width="16.42578125" style="199" customWidth="1"/>
    <col min="15119" max="15360" width="11.5703125" style="199"/>
    <col min="15361" max="15361" width="38.42578125" style="199" customWidth="1"/>
    <col min="15362" max="15362" width="15.5703125" style="199" customWidth="1"/>
    <col min="15363" max="15363" width="11.140625" style="199" customWidth="1"/>
    <col min="15364" max="15364" width="12" style="199" customWidth="1"/>
    <col min="15365" max="15366" width="0" style="199" hidden="1" customWidth="1"/>
    <col min="15367" max="15367" width="15.5703125" style="199" customWidth="1"/>
    <col min="15368" max="15368" width="14.7109375" style="199" customWidth="1"/>
    <col min="15369" max="15369" width="14.5703125" style="199" customWidth="1"/>
    <col min="15370" max="15370" width="16.7109375" style="199" customWidth="1"/>
    <col min="15371" max="15371" width="14.7109375" style="199" customWidth="1"/>
    <col min="15372" max="15372" width="15.28515625" style="199" customWidth="1"/>
    <col min="15373" max="15373" width="15.5703125" style="199" customWidth="1"/>
    <col min="15374" max="15374" width="16.42578125" style="199" customWidth="1"/>
    <col min="15375" max="15616" width="11.5703125" style="199"/>
    <col min="15617" max="15617" width="38.42578125" style="199" customWidth="1"/>
    <col min="15618" max="15618" width="15.5703125" style="199" customWidth="1"/>
    <col min="15619" max="15619" width="11.140625" style="199" customWidth="1"/>
    <col min="15620" max="15620" width="12" style="199" customWidth="1"/>
    <col min="15621" max="15622" width="0" style="199" hidden="1" customWidth="1"/>
    <col min="15623" max="15623" width="15.5703125" style="199" customWidth="1"/>
    <col min="15624" max="15624" width="14.7109375" style="199" customWidth="1"/>
    <col min="15625" max="15625" width="14.5703125" style="199" customWidth="1"/>
    <col min="15626" max="15626" width="16.7109375" style="199" customWidth="1"/>
    <col min="15627" max="15627" width="14.7109375" style="199" customWidth="1"/>
    <col min="15628" max="15628" width="15.28515625" style="199" customWidth="1"/>
    <col min="15629" max="15629" width="15.5703125" style="199" customWidth="1"/>
    <col min="15630" max="15630" width="16.42578125" style="199" customWidth="1"/>
    <col min="15631" max="15872" width="11.5703125" style="199"/>
    <col min="15873" max="15873" width="38.42578125" style="199" customWidth="1"/>
    <col min="15874" max="15874" width="15.5703125" style="199" customWidth="1"/>
    <col min="15875" max="15875" width="11.140625" style="199" customWidth="1"/>
    <col min="15876" max="15876" width="12" style="199" customWidth="1"/>
    <col min="15877" max="15878" width="0" style="199" hidden="1" customWidth="1"/>
    <col min="15879" max="15879" width="15.5703125" style="199" customWidth="1"/>
    <col min="15880" max="15880" width="14.7109375" style="199" customWidth="1"/>
    <col min="15881" max="15881" width="14.5703125" style="199" customWidth="1"/>
    <col min="15882" max="15882" width="16.7109375" style="199" customWidth="1"/>
    <col min="15883" max="15883" width="14.7109375" style="199" customWidth="1"/>
    <col min="15884" max="15884" width="15.28515625" style="199" customWidth="1"/>
    <col min="15885" max="15885" width="15.5703125" style="199" customWidth="1"/>
    <col min="15886" max="15886" width="16.42578125" style="199" customWidth="1"/>
    <col min="15887" max="16128" width="11.5703125" style="199"/>
    <col min="16129" max="16129" width="38.42578125" style="199" customWidth="1"/>
    <col min="16130" max="16130" width="15.5703125" style="199" customWidth="1"/>
    <col min="16131" max="16131" width="11.140625" style="199" customWidth="1"/>
    <col min="16132" max="16132" width="12" style="199" customWidth="1"/>
    <col min="16133" max="16134" width="0" style="199" hidden="1" customWidth="1"/>
    <col min="16135" max="16135" width="15.5703125" style="199" customWidth="1"/>
    <col min="16136" max="16136" width="14.7109375" style="199" customWidth="1"/>
    <col min="16137" max="16137" width="14.5703125" style="199" customWidth="1"/>
    <col min="16138" max="16138" width="16.7109375" style="199" customWidth="1"/>
    <col min="16139" max="16139" width="14.7109375" style="199" customWidth="1"/>
    <col min="16140" max="16140" width="15.28515625" style="199" customWidth="1"/>
    <col min="16141" max="16141" width="15.5703125" style="199" customWidth="1"/>
    <col min="16142" max="16142" width="16.42578125" style="199" customWidth="1"/>
    <col min="16143" max="16384" width="11.5703125" style="199"/>
  </cols>
  <sheetData>
    <row r="1" spans="1:17" ht="12.75" customHeight="1" x14ac:dyDescent="0.2">
      <c r="A1" s="344" t="s">
        <v>141</v>
      </c>
      <c r="B1" s="344"/>
      <c r="C1" s="344"/>
      <c r="D1" s="344"/>
      <c r="E1" s="344"/>
      <c r="F1" s="344"/>
      <c r="G1" s="344"/>
      <c r="H1" s="344"/>
      <c r="I1" s="344"/>
      <c r="J1" s="344"/>
      <c r="K1" s="344"/>
      <c r="L1" s="344"/>
      <c r="M1" s="344"/>
    </row>
    <row r="2" spans="1:17" ht="12.75" customHeight="1" x14ac:dyDescent="0.2">
      <c r="A2" s="344" t="s">
        <v>142</v>
      </c>
      <c r="B2" s="344"/>
      <c r="C2" s="344"/>
      <c r="D2" s="344"/>
      <c r="E2" s="344"/>
      <c r="F2" s="344"/>
      <c r="G2" s="344"/>
      <c r="H2" s="344"/>
      <c r="I2" s="344"/>
      <c r="J2" s="344"/>
      <c r="K2" s="344"/>
      <c r="L2" s="344"/>
      <c r="M2" s="344"/>
    </row>
    <row r="3" spans="1:17" ht="12.75" customHeight="1" x14ac:dyDescent="0.2">
      <c r="A3" s="345" t="s">
        <v>3</v>
      </c>
      <c r="B3" s="345"/>
      <c r="C3" s="345"/>
      <c r="D3" s="345"/>
      <c r="E3" s="345"/>
      <c r="F3" s="345"/>
      <c r="G3" s="345"/>
      <c r="H3" s="345"/>
      <c r="I3" s="345"/>
      <c r="J3" s="345"/>
      <c r="K3" s="345"/>
      <c r="L3" s="345"/>
      <c r="M3" s="345"/>
    </row>
    <row r="4" spans="1:17" ht="6.75" customHeight="1" x14ac:dyDescent="0.2">
      <c r="A4" s="200"/>
    </row>
    <row r="5" spans="1:17" ht="6.75" customHeight="1" thickBot="1" x14ac:dyDescent="0.25">
      <c r="A5" s="200"/>
    </row>
    <row r="6" spans="1:17" s="207" customFormat="1" ht="15" customHeight="1" x14ac:dyDescent="0.2">
      <c r="A6" s="201"/>
      <c r="B6" s="202"/>
      <c r="C6" s="203"/>
      <c r="D6" s="203"/>
      <c r="E6" s="203"/>
      <c r="F6" s="203"/>
      <c r="G6" s="203"/>
      <c r="H6" s="203"/>
      <c r="I6" s="203"/>
      <c r="J6" s="204" t="s">
        <v>143</v>
      </c>
      <c r="K6" s="203"/>
      <c r="L6" s="205">
        <v>43465</v>
      </c>
      <c r="M6" s="206">
        <v>43100</v>
      </c>
    </row>
    <row r="7" spans="1:17" s="207" customFormat="1" ht="11.25" customHeight="1" x14ac:dyDescent="0.2">
      <c r="A7" s="208"/>
      <c r="B7" s="346" t="s">
        <v>144</v>
      </c>
      <c r="C7" s="346"/>
      <c r="D7" s="346"/>
      <c r="E7" s="346"/>
      <c r="F7" s="346"/>
      <c r="G7" s="209"/>
      <c r="H7" s="346" t="s">
        <v>145</v>
      </c>
      <c r="I7" s="346"/>
      <c r="J7" s="209"/>
      <c r="K7" s="210" t="s">
        <v>146</v>
      </c>
      <c r="L7" s="210" t="s">
        <v>147</v>
      </c>
      <c r="M7" s="211" t="s">
        <v>147</v>
      </c>
    </row>
    <row r="8" spans="1:17" s="207" customFormat="1" ht="11.25" customHeight="1" x14ac:dyDescent="0.2">
      <c r="A8" s="208" t="s">
        <v>148</v>
      </c>
      <c r="B8" s="210" t="s">
        <v>149</v>
      </c>
      <c r="C8" s="210" t="s">
        <v>150</v>
      </c>
      <c r="D8" s="210" t="s">
        <v>151</v>
      </c>
      <c r="E8" s="210" t="s">
        <v>152</v>
      </c>
      <c r="F8" s="210" t="s">
        <v>153</v>
      </c>
      <c r="G8" s="212" t="s">
        <v>154</v>
      </c>
      <c r="H8" s="210" t="s">
        <v>155</v>
      </c>
      <c r="I8" s="210" t="s">
        <v>156</v>
      </c>
      <c r="J8" s="212" t="s">
        <v>154</v>
      </c>
      <c r="K8" s="212" t="s">
        <v>157</v>
      </c>
      <c r="L8" s="212" t="s">
        <v>158</v>
      </c>
      <c r="M8" s="213" t="s">
        <v>158</v>
      </c>
    </row>
    <row r="9" spans="1:17" s="207" customFormat="1" ht="11.25" customHeight="1" x14ac:dyDescent="0.2">
      <c r="A9" s="214" t="s">
        <v>159</v>
      </c>
      <c r="B9" s="215" t="s">
        <v>160</v>
      </c>
      <c r="C9" s="215" t="s">
        <v>151</v>
      </c>
      <c r="D9" s="215" t="s">
        <v>161</v>
      </c>
      <c r="E9" s="215" t="s">
        <v>162</v>
      </c>
      <c r="F9" s="215" t="s">
        <v>163</v>
      </c>
      <c r="G9" s="216"/>
      <c r="H9" s="215" t="s">
        <v>164</v>
      </c>
      <c r="I9" s="215" t="s">
        <v>165</v>
      </c>
      <c r="J9" s="216"/>
      <c r="K9" s="215"/>
      <c r="L9" s="215" t="s">
        <v>166</v>
      </c>
      <c r="M9" s="217" t="s">
        <v>166</v>
      </c>
    </row>
    <row r="10" spans="1:17" ht="11.25" hidden="1" customHeight="1" x14ac:dyDescent="0.2">
      <c r="A10" s="218"/>
      <c r="B10" s="219"/>
      <c r="C10" s="219"/>
      <c r="D10" s="219"/>
      <c r="E10" s="219"/>
      <c r="F10" s="219"/>
      <c r="G10" s="219"/>
      <c r="H10" s="219"/>
      <c r="I10" s="219"/>
      <c r="J10" s="219"/>
      <c r="K10" s="219"/>
      <c r="L10" s="220"/>
      <c r="M10" s="221"/>
    </row>
    <row r="11" spans="1:17" ht="11.25" hidden="1" customHeight="1" x14ac:dyDescent="0.2">
      <c r="A11" s="222" t="s">
        <v>167</v>
      </c>
      <c r="B11" s="223"/>
      <c r="C11" s="223"/>
      <c r="D11" s="223"/>
      <c r="E11" s="223"/>
      <c r="F11" s="223"/>
      <c r="G11" s="223"/>
      <c r="H11" s="223"/>
      <c r="I11" s="223"/>
      <c r="J11" s="223"/>
      <c r="K11" s="223"/>
      <c r="L11" s="224"/>
      <c r="M11" s="225"/>
    </row>
    <row r="12" spans="1:17" s="207" customFormat="1" ht="18" hidden="1" customHeight="1" x14ac:dyDescent="0.2">
      <c r="A12" s="226" t="s">
        <v>168</v>
      </c>
      <c r="B12" s="227">
        <v>9214500000</v>
      </c>
      <c r="C12" s="227">
        <v>0</v>
      </c>
      <c r="D12" s="227">
        <v>0</v>
      </c>
      <c r="E12" s="227"/>
      <c r="F12" s="227"/>
      <c r="G12" s="227">
        <v>9214500000</v>
      </c>
      <c r="H12" s="227">
        <v>300633880</v>
      </c>
      <c r="I12" s="227">
        <v>82630477</v>
      </c>
      <c r="J12" s="227">
        <v>383264357</v>
      </c>
      <c r="K12" s="227">
        <v>5667216279</v>
      </c>
      <c r="L12" s="228">
        <v>15264980636</v>
      </c>
      <c r="M12" s="229">
        <v>15264980636</v>
      </c>
      <c r="N12" s="230"/>
    </row>
    <row r="13" spans="1:17" ht="11.25" hidden="1" customHeight="1" x14ac:dyDescent="0.2">
      <c r="A13" s="231"/>
      <c r="B13" s="223"/>
      <c r="C13" s="223"/>
      <c r="D13" s="223"/>
      <c r="E13" s="223"/>
      <c r="F13" s="223"/>
      <c r="G13" s="223"/>
      <c r="H13" s="223"/>
      <c r="I13" s="223"/>
      <c r="J13" s="223"/>
      <c r="K13" s="223"/>
      <c r="L13" s="224"/>
      <c r="M13" s="225"/>
    </row>
    <row r="14" spans="1:17" ht="11.25" customHeight="1" x14ac:dyDescent="0.2">
      <c r="A14" s="231"/>
      <c r="B14" s="223"/>
      <c r="C14" s="223"/>
      <c r="D14" s="223"/>
      <c r="E14" s="223"/>
      <c r="F14" s="223"/>
      <c r="G14" s="223"/>
      <c r="H14" s="223"/>
      <c r="I14" s="223"/>
      <c r="J14" s="223"/>
      <c r="K14" s="223"/>
      <c r="L14" s="223"/>
      <c r="M14" s="232"/>
    </row>
    <row r="15" spans="1:17" s="207" customFormat="1" ht="11.25" customHeight="1" x14ac:dyDescent="0.2">
      <c r="A15" s="222" t="s">
        <v>167</v>
      </c>
      <c r="B15" s="233">
        <v>43109590352</v>
      </c>
      <c r="C15" s="233">
        <v>0</v>
      </c>
      <c r="D15" s="233">
        <v>0</v>
      </c>
      <c r="E15" s="233">
        <v>0</v>
      </c>
      <c r="F15" s="233">
        <v>0</v>
      </c>
      <c r="G15" s="233">
        <v>43109590352</v>
      </c>
      <c r="H15" s="233">
        <v>3648398450</v>
      </c>
      <c r="I15" s="233">
        <v>20026862352</v>
      </c>
      <c r="J15" s="233">
        <f>+H15+I15</f>
        <v>23675260802</v>
      </c>
      <c r="K15" s="233">
        <v>11061555981</v>
      </c>
      <c r="L15" s="233">
        <f>+K15+J15+G15</f>
        <v>77846407135</v>
      </c>
      <c r="M15" s="234">
        <v>69566895342</v>
      </c>
    </row>
    <row r="16" spans="1:17" ht="13.5" hidden="1" customHeight="1" x14ac:dyDescent="0.2">
      <c r="A16" s="231"/>
      <c r="B16" s="223"/>
      <c r="C16" s="223"/>
      <c r="D16" s="223"/>
      <c r="E16" s="223"/>
      <c r="F16" s="223"/>
      <c r="G16" s="219"/>
      <c r="H16" s="223"/>
      <c r="I16" s="223"/>
      <c r="J16" s="223"/>
      <c r="K16" s="223"/>
      <c r="L16" s="219"/>
      <c r="M16" s="232"/>
      <c r="Q16" s="207"/>
    </row>
    <row r="17" spans="1:14" ht="15.75" hidden="1" customHeight="1" x14ac:dyDescent="0.2">
      <c r="A17" s="231" t="s">
        <v>169</v>
      </c>
      <c r="B17" s="223"/>
      <c r="C17" s="223"/>
      <c r="D17" s="223"/>
      <c r="E17" s="223"/>
      <c r="F17" s="223"/>
      <c r="G17" s="219"/>
      <c r="H17" s="223"/>
      <c r="I17" s="223"/>
      <c r="J17" s="223"/>
      <c r="K17" s="223"/>
      <c r="L17" s="219"/>
      <c r="M17" s="232"/>
    </row>
    <row r="18" spans="1:14" ht="17.25" hidden="1" customHeight="1" x14ac:dyDescent="0.2">
      <c r="A18" s="231" t="s">
        <v>170</v>
      </c>
      <c r="B18" s="223"/>
      <c r="C18" s="223"/>
      <c r="D18" s="223"/>
      <c r="E18" s="223"/>
      <c r="F18" s="223"/>
      <c r="G18" s="219">
        <v>0</v>
      </c>
      <c r="H18" s="223"/>
      <c r="I18" s="223"/>
      <c r="J18" s="223"/>
      <c r="K18" s="223"/>
      <c r="L18" s="219">
        <v>0</v>
      </c>
      <c r="M18" s="232">
        <v>0</v>
      </c>
    </row>
    <row r="19" spans="1:14" ht="15.75" hidden="1" customHeight="1" x14ac:dyDescent="0.2">
      <c r="A19" s="231" t="s">
        <v>171</v>
      </c>
      <c r="B19" s="223"/>
      <c r="C19" s="223"/>
      <c r="D19" s="223"/>
      <c r="E19" s="223"/>
      <c r="F19" s="223"/>
      <c r="G19" s="219"/>
      <c r="H19" s="223"/>
      <c r="I19" s="223"/>
      <c r="J19" s="223"/>
      <c r="K19" s="223"/>
      <c r="L19" s="219"/>
      <c r="M19" s="232"/>
    </row>
    <row r="20" spans="1:14" ht="15" hidden="1" customHeight="1" x14ac:dyDescent="0.2">
      <c r="A20" s="231" t="s">
        <v>172</v>
      </c>
      <c r="B20" s="223"/>
      <c r="C20" s="223"/>
      <c r="D20" s="223"/>
      <c r="E20" s="223"/>
      <c r="F20" s="223"/>
      <c r="G20" s="219">
        <v>0</v>
      </c>
      <c r="H20" s="223"/>
      <c r="I20" s="223"/>
      <c r="J20" s="223"/>
      <c r="K20" s="223"/>
      <c r="L20" s="219">
        <v>0</v>
      </c>
      <c r="M20" s="232">
        <v>0</v>
      </c>
    </row>
    <row r="21" spans="1:14" ht="13.5" hidden="1" customHeight="1" x14ac:dyDescent="0.2">
      <c r="A21" s="231" t="s">
        <v>173</v>
      </c>
      <c r="B21" s="223"/>
      <c r="C21" s="223"/>
      <c r="D21" s="223"/>
      <c r="E21" s="223"/>
      <c r="F21" s="223"/>
      <c r="G21" s="219"/>
      <c r="H21" s="223"/>
      <c r="I21" s="223"/>
      <c r="J21" s="223"/>
      <c r="K21" s="223"/>
      <c r="L21" s="219"/>
      <c r="M21" s="232"/>
    </row>
    <row r="22" spans="1:14" ht="16.5" hidden="1" customHeight="1" x14ac:dyDescent="0.2">
      <c r="A22" s="231" t="s">
        <v>174</v>
      </c>
      <c r="B22" s="223"/>
      <c r="C22" s="223"/>
      <c r="D22" s="223"/>
      <c r="E22" s="223"/>
      <c r="F22" s="223"/>
      <c r="G22" s="219"/>
      <c r="H22" s="223"/>
      <c r="I22" s="223"/>
      <c r="J22" s="223"/>
      <c r="K22" s="223"/>
      <c r="L22" s="219"/>
      <c r="M22" s="232"/>
    </row>
    <row r="23" spans="1:14" s="207" customFormat="1" ht="15" customHeight="1" x14ac:dyDescent="0.2">
      <c r="A23" s="235" t="s">
        <v>175</v>
      </c>
      <c r="B23" s="236"/>
      <c r="C23" s="236"/>
      <c r="D23" s="236"/>
      <c r="E23" s="236"/>
      <c r="F23" s="236"/>
      <c r="G23" s="237"/>
      <c r="H23" s="236"/>
      <c r="I23" s="236"/>
      <c r="J23" s="236"/>
      <c r="K23" s="236"/>
      <c r="L23" s="237">
        <f>+K23+J23+G23</f>
        <v>0</v>
      </c>
      <c r="M23" s="238">
        <v>0</v>
      </c>
      <c r="N23" s="230"/>
    </row>
    <row r="24" spans="1:14" s="207" customFormat="1" ht="18" customHeight="1" x14ac:dyDescent="0.2">
      <c r="A24" s="239" t="s">
        <v>176</v>
      </c>
      <c r="B24" s="240"/>
      <c r="C24" s="240"/>
      <c r="D24" s="240"/>
      <c r="E24" s="240"/>
      <c r="F24" s="240"/>
      <c r="G24" s="241"/>
      <c r="H24" s="240">
        <v>490790533</v>
      </c>
      <c r="I24" s="240"/>
      <c r="J24" s="241">
        <f>+H24</f>
        <v>490790533</v>
      </c>
      <c r="K24" s="240">
        <v>-490790533</v>
      </c>
      <c r="L24" s="241">
        <f>+J24+K24</f>
        <v>0</v>
      </c>
      <c r="M24" s="242">
        <v>0</v>
      </c>
      <c r="N24" s="230"/>
    </row>
    <row r="25" spans="1:14" s="207" customFormat="1" ht="18" customHeight="1" x14ac:dyDescent="0.2">
      <c r="A25" s="239" t="s">
        <v>177</v>
      </c>
      <c r="B25" s="240">
        <v>1203000000</v>
      </c>
      <c r="C25" s="240"/>
      <c r="D25" s="240"/>
      <c r="E25" s="240"/>
      <c r="F25" s="240"/>
      <c r="G25" s="241">
        <f>+B25</f>
        <v>1203000000</v>
      </c>
      <c r="H25" s="241"/>
      <c r="I25" s="240">
        <v>2833037510</v>
      </c>
      <c r="J25" s="241">
        <f>+I25</f>
        <v>2833037510</v>
      </c>
      <c r="K25" s="240">
        <v>-3517870242</v>
      </c>
      <c r="L25" s="241">
        <f>+G25+J25+K25</f>
        <v>518167268</v>
      </c>
      <c r="M25" s="242">
        <v>0</v>
      </c>
      <c r="N25" s="230"/>
    </row>
    <row r="26" spans="1:14" s="207" customFormat="1" ht="18" customHeight="1" x14ac:dyDescent="0.2">
      <c r="A26" s="239" t="s">
        <v>178</v>
      </c>
      <c r="B26" s="240"/>
      <c r="C26" s="240"/>
      <c r="D26" s="240"/>
      <c r="E26" s="240"/>
      <c r="F26" s="240"/>
      <c r="G26" s="241"/>
      <c r="H26" s="241"/>
      <c r="I26" s="240">
        <v>3200000000</v>
      </c>
      <c r="J26" s="241">
        <f>+I26</f>
        <v>3200000000</v>
      </c>
      <c r="K26" s="240">
        <v>-3200000000</v>
      </c>
      <c r="L26" s="241">
        <f>+J26+K26</f>
        <v>0</v>
      </c>
      <c r="M26" s="242">
        <v>0</v>
      </c>
      <c r="N26" s="230"/>
    </row>
    <row r="27" spans="1:14" s="207" customFormat="1" ht="18" customHeight="1" x14ac:dyDescent="0.2">
      <c r="A27" s="239" t="s">
        <v>179</v>
      </c>
      <c r="B27" s="240"/>
      <c r="C27" s="240"/>
      <c r="D27" s="240"/>
      <c r="E27" s="240"/>
      <c r="F27" s="240"/>
      <c r="G27" s="241"/>
      <c r="H27" s="241"/>
      <c r="I27" s="240"/>
      <c r="J27" s="241"/>
      <c r="K27" s="240">
        <v>0</v>
      </c>
      <c r="L27" s="241">
        <f>+J27+K27</f>
        <v>0</v>
      </c>
      <c r="M27" s="242">
        <v>0</v>
      </c>
      <c r="N27" s="230"/>
    </row>
    <row r="28" spans="1:14" s="207" customFormat="1" ht="18" customHeight="1" x14ac:dyDescent="0.2">
      <c r="A28" s="239" t="s">
        <v>180</v>
      </c>
      <c r="B28" s="240"/>
      <c r="C28" s="240"/>
      <c r="D28" s="240"/>
      <c r="E28" s="240"/>
      <c r="F28" s="240"/>
      <c r="G28" s="241"/>
      <c r="H28" s="240"/>
      <c r="I28" s="240"/>
      <c r="J28" s="241"/>
      <c r="K28" s="240">
        <v>0</v>
      </c>
      <c r="L28" s="241">
        <v>0</v>
      </c>
      <c r="M28" s="242">
        <v>0</v>
      </c>
      <c r="N28" s="230"/>
    </row>
    <row r="29" spans="1:14" s="207" customFormat="1" ht="18" customHeight="1" x14ac:dyDescent="0.2">
      <c r="A29" s="239" t="s">
        <v>181</v>
      </c>
      <c r="B29" s="240"/>
      <c r="C29" s="240"/>
      <c r="D29" s="240"/>
      <c r="E29" s="240"/>
      <c r="F29" s="240"/>
      <c r="G29" s="241"/>
      <c r="H29" s="240"/>
      <c r="I29" s="240"/>
      <c r="J29" s="241"/>
      <c r="K29" s="240">
        <v>-1711018461</v>
      </c>
      <c r="L29" s="241">
        <f>+K29</f>
        <v>-1711018461</v>
      </c>
      <c r="M29" s="242">
        <v>-1172193444</v>
      </c>
      <c r="N29" s="230"/>
    </row>
    <row r="30" spans="1:14" s="207" customFormat="1" ht="18" hidden="1" customHeight="1" x14ac:dyDescent="0.2">
      <c r="A30" s="239"/>
      <c r="B30" s="240"/>
      <c r="C30" s="240"/>
      <c r="D30" s="240"/>
      <c r="E30" s="240"/>
      <c r="F30" s="240"/>
      <c r="G30" s="241"/>
      <c r="H30" s="240"/>
      <c r="I30" s="240"/>
      <c r="J30" s="241"/>
      <c r="K30" s="240"/>
      <c r="L30" s="241"/>
      <c r="M30" s="242"/>
      <c r="N30" s="230"/>
    </row>
    <row r="31" spans="1:14" s="207" customFormat="1" ht="11.25" hidden="1" customHeight="1" x14ac:dyDescent="0.2">
      <c r="A31" s="239"/>
      <c r="B31" s="240"/>
      <c r="C31" s="240"/>
      <c r="D31" s="240"/>
      <c r="E31" s="240"/>
      <c r="F31" s="240"/>
      <c r="G31" s="241"/>
      <c r="H31" s="240"/>
      <c r="I31" s="240"/>
      <c r="J31" s="241"/>
      <c r="K31" s="240"/>
      <c r="L31" s="241"/>
      <c r="M31" s="242"/>
      <c r="N31" s="230"/>
    </row>
    <row r="32" spans="1:14" s="207" customFormat="1" ht="18" hidden="1" customHeight="1" x14ac:dyDescent="0.2">
      <c r="A32" s="239"/>
      <c r="B32" s="240"/>
      <c r="C32" s="240"/>
      <c r="D32" s="240"/>
      <c r="E32" s="240"/>
      <c r="F32" s="240"/>
      <c r="G32" s="241"/>
      <c r="H32" s="240"/>
      <c r="I32" s="240"/>
      <c r="J32" s="241"/>
      <c r="K32" s="240"/>
      <c r="L32" s="241"/>
      <c r="M32" s="242"/>
      <c r="N32" s="230"/>
    </row>
    <row r="33" spans="1:14" s="207" customFormat="1" ht="15" customHeight="1" x14ac:dyDescent="0.2">
      <c r="A33" s="239" t="s">
        <v>182</v>
      </c>
      <c r="B33" s="240">
        <v>1192000000</v>
      </c>
      <c r="C33" s="240"/>
      <c r="D33" s="240"/>
      <c r="E33" s="240"/>
      <c r="F33" s="240"/>
      <c r="G33" s="241">
        <f>+B33</f>
        <v>1192000000</v>
      </c>
      <c r="H33" s="240"/>
      <c r="I33" s="240"/>
      <c r="J33" s="241"/>
      <c r="K33" s="240">
        <v>-1192000000</v>
      </c>
      <c r="L33" s="241">
        <f>+G33+J33+K33</f>
        <v>0</v>
      </c>
      <c r="M33" s="242">
        <v>0</v>
      </c>
      <c r="N33" s="230"/>
    </row>
    <row r="34" spans="1:14" s="207" customFormat="1" ht="15" customHeight="1" x14ac:dyDescent="0.2">
      <c r="A34" s="239" t="s">
        <v>183</v>
      </c>
      <c r="B34" s="240"/>
      <c r="C34" s="240"/>
      <c r="D34" s="240"/>
      <c r="E34" s="240"/>
      <c r="F34" s="240"/>
      <c r="G34" s="241"/>
      <c r="H34" s="240"/>
      <c r="I34" s="240"/>
      <c r="J34" s="241"/>
      <c r="K34" s="240">
        <v>0</v>
      </c>
      <c r="L34" s="237">
        <f>+D34</f>
        <v>0</v>
      </c>
      <c r="M34" s="238">
        <v>0</v>
      </c>
      <c r="N34" s="230"/>
    </row>
    <row r="35" spans="1:14" s="207" customFormat="1" ht="15" customHeight="1" x14ac:dyDescent="0.2">
      <c r="A35" s="239" t="s">
        <v>184</v>
      </c>
      <c r="B35" s="240"/>
      <c r="C35" s="240">
        <v>300000000</v>
      </c>
      <c r="D35" s="240"/>
      <c r="E35" s="240"/>
      <c r="F35" s="240"/>
      <c r="G35" s="241">
        <f>+C35</f>
        <v>300000000</v>
      </c>
      <c r="H35" s="240"/>
      <c r="I35" s="240"/>
      <c r="J35" s="241"/>
      <c r="K35" s="240">
        <v>0</v>
      </c>
      <c r="L35" s="241">
        <f>+G35</f>
        <v>300000000</v>
      </c>
      <c r="M35" s="242">
        <v>0</v>
      </c>
      <c r="N35" s="230"/>
    </row>
    <row r="36" spans="1:14" s="207" customFormat="1" ht="15" customHeight="1" x14ac:dyDescent="0.2">
      <c r="A36" s="239" t="s">
        <v>185</v>
      </c>
      <c r="B36" s="240"/>
      <c r="C36" s="240"/>
      <c r="D36" s="240"/>
      <c r="E36" s="240"/>
      <c r="F36" s="240"/>
      <c r="G36" s="241"/>
      <c r="H36" s="240"/>
      <c r="I36" s="240"/>
      <c r="J36" s="241"/>
      <c r="K36" s="240">
        <v>0</v>
      </c>
      <c r="L36" s="237">
        <f>+K36+J36+G36</f>
        <v>0</v>
      </c>
      <c r="M36" s="238">
        <v>0</v>
      </c>
      <c r="N36" s="230"/>
    </row>
    <row r="37" spans="1:14" s="207" customFormat="1" ht="15" customHeight="1" x14ac:dyDescent="0.2">
      <c r="A37" s="239" t="s">
        <v>186</v>
      </c>
      <c r="B37" s="240"/>
      <c r="C37" s="240"/>
      <c r="D37" s="240"/>
      <c r="E37" s="240"/>
      <c r="F37" s="240"/>
      <c r="G37" s="241"/>
      <c r="H37" s="240"/>
      <c r="I37" s="240">
        <v>185893523</v>
      </c>
      <c r="J37" s="241">
        <f>+I37</f>
        <v>185893523</v>
      </c>
      <c r="K37" s="240">
        <v>0</v>
      </c>
      <c r="L37" s="241">
        <f>+J37</f>
        <v>185893523</v>
      </c>
      <c r="M37" s="242">
        <v>518160908</v>
      </c>
      <c r="N37" s="230"/>
    </row>
    <row r="38" spans="1:14" ht="15" customHeight="1" x14ac:dyDescent="0.2">
      <c r="A38" s="239" t="s">
        <v>187</v>
      </c>
      <c r="B38" s="240"/>
      <c r="C38" s="240"/>
      <c r="D38" s="240"/>
      <c r="E38" s="240"/>
      <c r="F38" s="240"/>
      <c r="G38" s="241"/>
      <c r="H38" s="240"/>
      <c r="I38" s="240">
        <v>-233207370</v>
      </c>
      <c r="J38" s="241">
        <f>+I38</f>
        <v>-233207370</v>
      </c>
      <c r="K38" s="240">
        <v>0</v>
      </c>
      <c r="L38" s="241">
        <f>+J38</f>
        <v>-233207370</v>
      </c>
      <c r="M38" s="242">
        <v>-882266337</v>
      </c>
    </row>
    <row r="39" spans="1:14" ht="15" customHeight="1" x14ac:dyDescent="0.2">
      <c r="A39" s="243" t="s">
        <v>188</v>
      </c>
      <c r="B39" s="244">
        <v>-90352</v>
      </c>
      <c r="C39" s="244"/>
      <c r="D39" s="244"/>
      <c r="E39" s="244"/>
      <c r="F39" s="244"/>
      <c r="G39" s="245">
        <f>+B39</f>
        <v>-90352</v>
      </c>
      <c r="H39" s="244"/>
      <c r="I39" s="244"/>
      <c r="J39" s="245"/>
      <c r="K39" s="244"/>
      <c r="L39" s="245">
        <f>+G39</f>
        <v>-90352</v>
      </c>
      <c r="M39" s="246">
        <v>0</v>
      </c>
    </row>
    <row r="40" spans="1:14" ht="15" customHeight="1" x14ac:dyDescent="0.2">
      <c r="A40" s="231" t="s">
        <v>189</v>
      </c>
      <c r="B40" s="223"/>
      <c r="C40" s="223"/>
      <c r="D40" s="223"/>
      <c r="E40" s="223"/>
      <c r="F40" s="223"/>
      <c r="G40" s="219"/>
      <c r="H40" s="223"/>
      <c r="I40" s="223"/>
      <c r="J40" s="223"/>
      <c r="K40" s="223">
        <v>11229338320</v>
      </c>
      <c r="L40" s="241">
        <f>+G40+J40+K40</f>
        <v>11229338320</v>
      </c>
      <c r="M40" s="242">
        <v>9815810666</v>
      </c>
      <c r="N40" s="247"/>
    </row>
    <row r="41" spans="1:14" ht="15" customHeight="1" thickBot="1" x14ac:dyDescent="0.25">
      <c r="A41" s="248" t="s">
        <v>190</v>
      </c>
      <c r="B41" s="249">
        <f>SUM(B14:B40)</f>
        <v>45504500000</v>
      </c>
      <c r="C41" s="249">
        <f>SUM(C14:C40)</f>
        <v>300000000</v>
      </c>
      <c r="D41" s="249">
        <f>SUM(D15:D40)</f>
        <v>0</v>
      </c>
      <c r="E41" s="249">
        <v>0</v>
      </c>
      <c r="F41" s="249">
        <v>0</v>
      </c>
      <c r="G41" s="249">
        <f>SUM(G14:G40)</f>
        <v>45804500000</v>
      </c>
      <c r="H41" s="249">
        <f>SUM(H14:H40)</f>
        <v>4139188983</v>
      </c>
      <c r="I41" s="249">
        <f>SUM(I14:I40)</f>
        <v>26012586015</v>
      </c>
      <c r="J41" s="249">
        <f>SUM(J14:J40)</f>
        <v>30151774998</v>
      </c>
      <c r="K41" s="249">
        <f>SUM(K14:K40)</f>
        <v>12179215065</v>
      </c>
      <c r="L41" s="249">
        <f>J41+G41+K41</f>
        <v>88135490063</v>
      </c>
      <c r="M41" s="250"/>
    </row>
    <row r="42" spans="1:14" s="207" customFormat="1" ht="15" customHeight="1" x14ac:dyDescent="0.2">
      <c r="A42" s="199"/>
      <c r="B42" s="247"/>
      <c r="C42" s="247"/>
      <c r="D42" s="247"/>
      <c r="E42" s="247"/>
      <c r="F42" s="247"/>
      <c r="G42" s="247"/>
      <c r="H42" s="247"/>
      <c r="I42" s="247"/>
      <c r="J42" s="247"/>
      <c r="K42" s="247"/>
      <c r="L42" s="230"/>
      <c r="M42" s="230"/>
    </row>
    <row r="43" spans="1:14" ht="15" customHeight="1" thickBot="1" x14ac:dyDescent="0.25">
      <c r="A43" s="251" t="s">
        <v>191</v>
      </c>
      <c r="B43" s="249">
        <v>43109590352</v>
      </c>
      <c r="C43" s="249">
        <v>0</v>
      </c>
      <c r="D43" s="249">
        <v>0</v>
      </c>
      <c r="E43" s="249">
        <v>0</v>
      </c>
      <c r="F43" s="249">
        <v>0</v>
      </c>
      <c r="G43" s="249">
        <v>43109590352</v>
      </c>
      <c r="H43" s="249">
        <v>3648398450</v>
      </c>
      <c r="I43" s="249">
        <v>20026862352</v>
      </c>
      <c r="J43" s="249">
        <f>+H43+I43</f>
        <v>23675260802</v>
      </c>
      <c r="K43" s="249">
        <v>11061555981</v>
      </c>
      <c r="L43" s="249">
        <v>0</v>
      </c>
      <c r="M43" s="249">
        <f>+G43+J43+K43</f>
        <v>77846407135</v>
      </c>
    </row>
    <row r="44" spans="1:14" ht="11.25" customHeight="1" x14ac:dyDescent="0.2">
      <c r="B44" s="252"/>
      <c r="C44" s="252"/>
      <c r="D44" s="252"/>
      <c r="E44" s="252"/>
      <c r="F44" s="252"/>
      <c r="G44" s="252"/>
      <c r="H44" s="252"/>
      <c r="I44" s="252"/>
      <c r="J44" s="252"/>
      <c r="K44" s="247"/>
      <c r="L44" s="247"/>
      <c r="M44" s="252"/>
    </row>
    <row r="45" spans="1:14" ht="11.25" customHeight="1" x14ac:dyDescent="0.2">
      <c r="A45" s="199" t="s">
        <v>192</v>
      </c>
      <c r="D45" s="253"/>
      <c r="K45" s="247"/>
      <c r="L45" s="247"/>
      <c r="M45" s="247"/>
    </row>
    <row r="46" spans="1:14" ht="11.25" customHeight="1" x14ac:dyDescent="0.2">
      <c r="D46" s="253"/>
      <c r="L46" s="252"/>
    </row>
    <row r="47" spans="1:14" ht="12.75" customHeight="1" x14ac:dyDescent="0.2">
      <c r="A47" s="154"/>
      <c r="D47" s="253"/>
      <c r="L47" s="252"/>
    </row>
    <row r="48" spans="1:14" ht="11.25" customHeight="1" x14ac:dyDescent="0.2">
      <c r="B48" s="254"/>
      <c r="C48" s="254"/>
      <c r="D48" s="254"/>
      <c r="E48" s="254"/>
      <c r="F48" s="254"/>
      <c r="G48" s="254"/>
      <c r="H48" s="254"/>
      <c r="I48" s="254"/>
      <c r="J48" s="254"/>
      <c r="K48" s="254"/>
      <c r="L48" s="252"/>
    </row>
    <row r="49" spans="11:13" ht="11.25" customHeight="1" x14ac:dyDescent="0.2">
      <c r="K49" s="254"/>
      <c r="L49" s="252"/>
    </row>
    <row r="55" spans="11:13" ht="11.25" customHeight="1" x14ac:dyDescent="0.2">
      <c r="M55" s="199" t="s">
        <v>140</v>
      </c>
    </row>
  </sheetData>
  <sheetProtection selectLockedCells="1" selectUnlockedCells="1"/>
  <mergeCells count="5">
    <mergeCell ref="A1:M1"/>
    <mergeCell ref="A2:M2"/>
    <mergeCell ref="A3:M3"/>
    <mergeCell ref="B7:F7"/>
    <mergeCell ref="H7:I7"/>
  </mergeCells>
  <pageMargins left="0.55118110236220474" right="0.9055118110236221" top="1.9685039370078741" bottom="0.98425196850393704" header="0.51181102362204722" footer="0.51181102362204722"/>
  <pageSetup paperSize="9" scale="69" firstPageNumber="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00"/>
  <sheetViews>
    <sheetView showGridLines="0" tabSelected="1" topLeftCell="A10" zoomScale="80" zoomScaleNormal="80" workbookViewId="0">
      <selection activeCell="B11" sqref="B11"/>
    </sheetView>
  </sheetViews>
  <sheetFormatPr baseColWidth="10" defaultRowHeight="12.75" x14ac:dyDescent="0.2"/>
  <cols>
    <col min="1" max="1" width="3.42578125" style="154" customWidth="1"/>
    <col min="2" max="2" width="54.42578125" style="154" customWidth="1"/>
    <col min="3" max="3" width="17" style="154" customWidth="1"/>
    <col min="4" max="4" width="17.28515625" style="154" customWidth="1"/>
    <col min="5" max="5" width="19.140625" style="154" customWidth="1"/>
    <col min="6" max="7" width="22.42578125" style="154" customWidth="1"/>
    <col min="8" max="256" width="11.42578125" style="154"/>
    <col min="257" max="257" width="3.42578125" style="154" customWidth="1"/>
    <col min="258" max="258" width="54.42578125" style="154" customWidth="1"/>
    <col min="259" max="259" width="17" style="154" customWidth="1"/>
    <col min="260" max="260" width="17.28515625" style="154" customWidth="1"/>
    <col min="261" max="261" width="19.140625" style="154" customWidth="1"/>
    <col min="262" max="263" width="22.42578125" style="154" customWidth="1"/>
    <col min="264" max="512" width="11.42578125" style="154"/>
    <col min="513" max="513" width="3.42578125" style="154" customWidth="1"/>
    <col min="514" max="514" width="54.42578125" style="154" customWidth="1"/>
    <col min="515" max="515" width="17" style="154" customWidth="1"/>
    <col min="516" max="516" width="17.28515625" style="154" customWidth="1"/>
    <col min="517" max="517" width="19.140625" style="154" customWidth="1"/>
    <col min="518" max="519" width="22.42578125" style="154" customWidth="1"/>
    <col min="520" max="768" width="11.42578125" style="154"/>
    <col min="769" max="769" width="3.42578125" style="154" customWidth="1"/>
    <col min="770" max="770" width="54.42578125" style="154" customWidth="1"/>
    <col min="771" max="771" width="17" style="154" customWidth="1"/>
    <col min="772" max="772" width="17.28515625" style="154" customWidth="1"/>
    <col min="773" max="773" width="19.140625" style="154" customWidth="1"/>
    <col min="774" max="775" width="22.42578125" style="154" customWidth="1"/>
    <col min="776" max="1024" width="11.42578125" style="154"/>
    <col min="1025" max="1025" width="3.42578125" style="154" customWidth="1"/>
    <col min="1026" max="1026" width="54.42578125" style="154" customWidth="1"/>
    <col min="1027" max="1027" width="17" style="154" customWidth="1"/>
    <col min="1028" max="1028" width="17.28515625" style="154" customWidth="1"/>
    <col min="1029" max="1029" width="19.140625" style="154" customWidth="1"/>
    <col min="1030" max="1031" width="22.42578125" style="154" customWidth="1"/>
    <col min="1032" max="1280" width="11.42578125" style="154"/>
    <col min="1281" max="1281" width="3.42578125" style="154" customWidth="1"/>
    <col min="1282" max="1282" width="54.42578125" style="154" customWidth="1"/>
    <col min="1283" max="1283" width="17" style="154" customWidth="1"/>
    <col min="1284" max="1284" width="17.28515625" style="154" customWidth="1"/>
    <col min="1285" max="1285" width="19.140625" style="154" customWidth="1"/>
    <col min="1286" max="1287" width="22.42578125" style="154" customWidth="1"/>
    <col min="1288" max="1536" width="11.42578125" style="154"/>
    <col min="1537" max="1537" width="3.42578125" style="154" customWidth="1"/>
    <col min="1538" max="1538" width="54.42578125" style="154" customWidth="1"/>
    <col min="1539" max="1539" width="17" style="154" customWidth="1"/>
    <col min="1540" max="1540" width="17.28515625" style="154" customWidth="1"/>
    <col min="1541" max="1541" width="19.140625" style="154" customWidth="1"/>
    <col min="1542" max="1543" width="22.42578125" style="154" customWidth="1"/>
    <col min="1544" max="1792" width="11.42578125" style="154"/>
    <col min="1793" max="1793" width="3.42578125" style="154" customWidth="1"/>
    <col min="1794" max="1794" width="54.42578125" style="154" customWidth="1"/>
    <col min="1795" max="1795" width="17" style="154" customWidth="1"/>
    <col min="1796" max="1796" width="17.28515625" style="154" customWidth="1"/>
    <col min="1797" max="1797" width="19.140625" style="154" customWidth="1"/>
    <col min="1798" max="1799" width="22.42578125" style="154" customWidth="1"/>
    <col min="1800" max="2048" width="11.42578125" style="154"/>
    <col min="2049" max="2049" width="3.42578125" style="154" customWidth="1"/>
    <col min="2050" max="2050" width="54.42578125" style="154" customWidth="1"/>
    <col min="2051" max="2051" width="17" style="154" customWidth="1"/>
    <col min="2052" max="2052" width="17.28515625" style="154" customWidth="1"/>
    <col min="2053" max="2053" width="19.140625" style="154" customWidth="1"/>
    <col min="2054" max="2055" width="22.42578125" style="154" customWidth="1"/>
    <col min="2056" max="2304" width="11.42578125" style="154"/>
    <col min="2305" max="2305" width="3.42578125" style="154" customWidth="1"/>
    <col min="2306" max="2306" width="54.42578125" style="154" customWidth="1"/>
    <col min="2307" max="2307" width="17" style="154" customWidth="1"/>
    <col min="2308" max="2308" width="17.28515625" style="154" customWidth="1"/>
    <col min="2309" max="2309" width="19.140625" style="154" customWidth="1"/>
    <col min="2310" max="2311" width="22.42578125" style="154" customWidth="1"/>
    <col min="2312" max="2560" width="11.42578125" style="154"/>
    <col min="2561" max="2561" width="3.42578125" style="154" customWidth="1"/>
    <col min="2562" max="2562" width="54.42578125" style="154" customWidth="1"/>
    <col min="2563" max="2563" width="17" style="154" customWidth="1"/>
    <col min="2564" max="2564" width="17.28515625" style="154" customWidth="1"/>
    <col min="2565" max="2565" width="19.140625" style="154" customWidth="1"/>
    <col min="2566" max="2567" width="22.42578125" style="154" customWidth="1"/>
    <col min="2568" max="2816" width="11.42578125" style="154"/>
    <col min="2817" max="2817" width="3.42578125" style="154" customWidth="1"/>
    <col min="2818" max="2818" width="54.42578125" style="154" customWidth="1"/>
    <col min="2819" max="2819" width="17" style="154" customWidth="1"/>
    <col min="2820" max="2820" width="17.28515625" style="154" customWidth="1"/>
    <col min="2821" max="2821" width="19.140625" style="154" customWidth="1"/>
    <col min="2822" max="2823" width="22.42578125" style="154" customWidth="1"/>
    <col min="2824" max="3072" width="11.42578125" style="154"/>
    <col min="3073" max="3073" width="3.42578125" style="154" customWidth="1"/>
    <col min="3074" max="3074" width="54.42578125" style="154" customWidth="1"/>
    <col min="3075" max="3075" width="17" style="154" customWidth="1"/>
    <col min="3076" max="3076" width="17.28515625" style="154" customWidth="1"/>
    <col min="3077" max="3077" width="19.140625" style="154" customWidth="1"/>
    <col min="3078" max="3079" width="22.42578125" style="154" customWidth="1"/>
    <col min="3080" max="3328" width="11.42578125" style="154"/>
    <col min="3329" max="3329" width="3.42578125" style="154" customWidth="1"/>
    <col min="3330" max="3330" width="54.42578125" style="154" customWidth="1"/>
    <col min="3331" max="3331" width="17" style="154" customWidth="1"/>
    <col min="3332" max="3332" width="17.28515625" style="154" customWidth="1"/>
    <col min="3333" max="3333" width="19.140625" style="154" customWidth="1"/>
    <col min="3334" max="3335" width="22.42578125" style="154" customWidth="1"/>
    <col min="3336" max="3584" width="11.42578125" style="154"/>
    <col min="3585" max="3585" width="3.42578125" style="154" customWidth="1"/>
    <col min="3586" max="3586" width="54.42578125" style="154" customWidth="1"/>
    <col min="3587" max="3587" width="17" style="154" customWidth="1"/>
    <col min="3588" max="3588" width="17.28515625" style="154" customWidth="1"/>
    <col min="3589" max="3589" width="19.140625" style="154" customWidth="1"/>
    <col min="3590" max="3591" width="22.42578125" style="154" customWidth="1"/>
    <col min="3592" max="3840" width="11.42578125" style="154"/>
    <col min="3841" max="3841" width="3.42578125" style="154" customWidth="1"/>
    <col min="3842" max="3842" width="54.42578125" style="154" customWidth="1"/>
    <col min="3843" max="3843" width="17" style="154" customWidth="1"/>
    <col min="3844" max="3844" width="17.28515625" style="154" customWidth="1"/>
    <col min="3845" max="3845" width="19.140625" style="154" customWidth="1"/>
    <col min="3846" max="3847" width="22.42578125" style="154" customWidth="1"/>
    <col min="3848" max="4096" width="11.42578125" style="154"/>
    <col min="4097" max="4097" width="3.42578125" style="154" customWidth="1"/>
    <col min="4098" max="4098" width="54.42578125" style="154" customWidth="1"/>
    <col min="4099" max="4099" width="17" style="154" customWidth="1"/>
    <col min="4100" max="4100" width="17.28515625" style="154" customWidth="1"/>
    <col min="4101" max="4101" width="19.140625" style="154" customWidth="1"/>
    <col min="4102" max="4103" width="22.42578125" style="154" customWidth="1"/>
    <col min="4104" max="4352" width="11.42578125" style="154"/>
    <col min="4353" max="4353" width="3.42578125" style="154" customWidth="1"/>
    <col min="4354" max="4354" width="54.42578125" style="154" customWidth="1"/>
    <col min="4355" max="4355" width="17" style="154" customWidth="1"/>
    <col min="4356" max="4356" width="17.28515625" style="154" customWidth="1"/>
    <col min="4357" max="4357" width="19.140625" style="154" customWidth="1"/>
    <col min="4358" max="4359" width="22.42578125" style="154" customWidth="1"/>
    <col min="4360" max="4608" width="11.42578125" style="154"/>
    <col min="4609" max="4609" width="3.42578125" style="154" customWidth="1"/>
    <col min="4610" max="4610" width="54.42578125" style="154" customWidth="1"/>
    <col min="4611" max="4611" width="17" style="154" customWidth="1"/>
    <col min="4612" max="4612" width="17.28515625" style="154" customWidth="1"/>
    <col min="4613" max="4613" width="19.140625" style="154" customWidth="1"/>
    <col min="4614" max="4615" width="22.42578125" style="154" customWidth="1"/>
    <col min="4616" max="4864" width="11.42578125" style="154"/>
    <col min="4865" max="4865" width="3.42578125" style="154" customWidth="1"/>
    <col min="4866" max="4866" width="54.42578125" style="154" customWidth="1"/>
    <col min="4867" max="4867" width="17" style="154" customWidth="1"/>
    <col min="4868" max="4868" width="17.28515625" style="154" customWidth="1"/>
    <col min="4869" max="4869" width="19.140625" style="154" customWidth="1"/>
    <col min="4870" max="4871" width="22.42578125" style="154" customWidth="1"/>
    <col min="4872" max="5120" width="11.42578125" style="154"/>
    <col min="5121" max="5121" width="3.42578125" style="154" customWidth="1"/>
    <col min="5122" max="5122" width="54.42578125" style="154" customWidth="1"/>
    <col min="5123" max="5123" width="17" style="154" customWidth="1"/>
    <col min="5124" max="5124" width="17.28515625" style="154" customWidth="1"/>
    <col min="5125" max="5125" width="19.140625" style="154" customWidth="1"/>
    <col min="5126" max="5127" width="22.42578125" style="154" customWidth="1"/>
    <col min="5128" max="5376" width="11.42578125" style="154"/>
    <col min="5377" max="5377" width="3.42578125" style="154" customWidth="1"/>
    <col min="5378" max="5378" width="54.42578125" style="154" customWidth="1"/>
    <col min="5379" max="5379" width="17" style="154" customWidth="1"/>
    <col min="5380" max="5380" width="17.28515625" style="154" customWidth="1"/>
    <col min="5381" max="5381" width="19.140625" style="154" customWidth="1"/>
    <col min="5382" max="5383" width="22.42578125" style="154" customWidth="1"/>
    <col min="5384" max="5632" width="11.42578125" style="154"/>
    <col min="5633" max="5633" width="3.42578125" style="154" customWidth="1"/>
    <col min="5634" max="5634" width="54.42578125" style="154" customWidth="1"/>
    <col min="5635" max="5635" width="17" style="154" customWidth="1"/>
    <col min="5636" max="5636" width="17.28515625" style="154" customWidth="1"/>
    <col min="5637" max="5637" width="19.140625" style="154" customWidth="1"/>
    <col min="5638" max="5639" width="22.42578125" style="154" customWidth="1"/>
    <col min="5640" max="5888" width="11.42578125" style="154"/>
    <col min="5889" max="5889" width="3.42578125" style="154" customWidth="1"/>
    <col min="5890" max="5890" width="54.42578125" style="154" customWidth="1"/>
    <col min="5891" max="5891" width="17" style="154" customWidth="1"/>
    <col min="5892" max="5892" width="17.28515625" style="154" customWidth="1"/>
    <col min="5893" max="5893" width="19.140625" style="154" customWidth="1"/>
    <col min="5894" max="5895" width="22.42578125" style="154" customWidth="1"/>
    <col min="5896" max="6144" width="11.42578125" style="154"/>
    <col min="6145" max="6145" width="3.42578125" style="154" customWidth="1"/>
    <col min="6146" max="6146" width="54.42578125" style="154" customWidth="1"/>
    <col min="6147" max="6147" width="17" style="154" customWidth="1"/>
    <col min="6148" max="6148" width="17.28515625" style="154" customWidth="1"/>
    <col min="6149" max="6149" width="19.140625" style="154" customWidth="1"/>
    <col min="6150" max="6151" width="22.42578125" style="154" customWidth="1"/>
    <col min="6152" max="6400" width="11.42578125" style="154"/>
    <col min="6401" max="6401" width="3.42578125" style="154" customWidth="1"/>
    <col min="6402" max="6402" width="54.42578125" style="154" customWidth="1"/>
    <col min="6403" max="6403" width="17" style="154" customWidth="1"/>
    <col min="6404" max="6404" width="17.28515625" style="154" customWidth="1"/>
    <col min="6405" max="6405" width="19.140625" style="154" customWidth="1"/>
    <col min="6406" max="6407" width="22.42578125" style="154" customWidth="1"/>
    <col min="6408" max="6656" width="11.42578125" style="154"/>
    <col min="6657" max="6657" width="3.42578125" style="154" customWidth="1"/>
    <col min="6658" max="6658" width="54.42578125" style="154" customWidth="1"/>
    <col min="6659" max="6659" width="17" style="154" customWidth="1"/>
    <col min="6660" max="6660" width="17.28515625" style="154" customWidth="1"/>
    <col min="6661" max="6661" width="19.140625" style="154" customWidth="1"/>
    <col min="6662" max="6663" width="22.42578125" style="154" customWidth="1"/>
    <col min="6664" max="6912" width="11.42578125" style="154"/>
    <col min="6913" max="6913" width="3.42578125" style="154" customWidth="1"/>
    <col min="6914" max="6914" width="54.42578125" style="154" customWidth="1"/>
    <col min="6915" max="6915" width="17" style="154" customWidth="1"/>
    <col min="6916" max="6916" width="17.28515625" style="154" customWidth="1"/>
    <col min="6917" max="6917" width="19.140625" style="154" customWidth="1"/>
    <col min="6918" max="6919" width="22.42578125" style="154" customWidth="1"/>
    <col min="6920" max="7168" width="11.42578125" style="154"/>
    <col min="7169" max="7169" width="3.42578125" style="154" customWidth="1"/>
    <col min="7170" max="7170" width="54.42578125" style="154" customWidth="1"/>
    <col min="7171" max="7171" width="17" style="154" customWidth="1"/>
    <col min="7172" max="7172" width="17.28515625" style="154" customWidth="1"/>
    <col min="7173" max="7173" width="19.140625" style="154" customWidth="1"/>
    <col min="7174" max="7175" width="22.42578125" style="154" customWidth="1"/>
    <col min="7176" max="7424" width="11.42578125" style="154"/>
    <col min="7425" max="7425" width="3.42578125" style="154" customWidth="1"/>
    <col min="7426" max="7426" width="54.42578125" style="154" customWidth="1"/>
    <col min="7427" max="7427" width="17" style="154" customWidth="1"/>
    <col min="7428" max="7428" width="17.28515625" style="154" customWidth="1"/>
    <col min="7429" max="7429" width="19.140625" style="154" customWidth="1"/>
    <col min="7430" max="7431" width="22.42578125" style="154" customWidth="1"/>
    <col min="7432" max="7680" width="11.42578125" style="154"/>
    <col min="7681" max="7681" width="3.42578125" style="154" customWidth="1"/>
    <col min="7682" max="7682" width="54.42578125" style="154" customWidth="1"/>
    <col min="7683" max="7683" width="17" style="154" customWidth="1"/>
    <col min="7684" max="7684" width="17.28515625" style="154" customWidth="1"/>
    <col min="7685" max="7685" width="19.140625" style="154" customWidth="1"/>
    <col min="7686" max="7687" width="22.42578125" style="154" customWidth="1"/>
    <col min="7688" max="7936" width="11.42578125" style="154"/>
    <col min="7937" max="7937" width="3.42578125" style="154" customWidth="1"/>
    <col min="7938" max="7938" width="54.42578125" style="154" customWidth="1"/>
    <col min="7939" max="7939" width="17" style="154" customWidth="1"/>
    <col min="7940" max="7940" width="17.28515625" style="154" customWidth="1"/>
    <col min="7941" max="7941" width="19.140625" style="154" customWidth="1"/>
    <col min="7942" max="7943" width="22.42578125" style="154" customWidth="1"/>
    <col min="7944" max="8192" width="11.42578125" style="154"/>
    <col min="8193" max="8193" width="3.42578125" style="154" customWidth="1"/>
    <col min="8194" max="8194" width="54.42578125" style="154" customWidth="1"/>
    <col min="8195" max="8195" width="17" style="154" customWidth="1"/>
    <col min="8196" max="8196" width="17.28515625" style="154" customWidth="1"/>
    <col min="8197" max="8197" width="19.140625" style="154" customWidth="1"/>
    <col min="8198" max="8199" width="22.42578125" style="154" customWidth="1"/>
    <col min="8200" max="8448" width="11.42578125" style="154"/>
    <col min="8449" max="8449" width="3.42578125" style="154" customWidth="1"/>
    <col min="8450" max="8450" width="54.42578125" style="154" customWidth="1"/>
    <col min="8451" max="8451" width="17" style="154" customWidth="1"/>
    <col min="8452" max="8452" width="17.28515625" style="154" customWidth="1"/>
    <col min="8453" max="8453" width="19.140625" style="154" customWidth="1"/>
    <col min="8454" max="8455" width="22.42578125" style="154" customWidth="1"/>
    <col min="8456" max="8704" width="11.42578125" style="154"/>
    <col min="8705" max="8705" width="3.42578125" style="154" customWidth="1"/>
    <col min="8706" max="8706" width="54.42578125" style="154" customWidth="1"/>
    <col min="8707" max="8707" width="17" style="154" customWidth="1"/>
    <col min="8708" max="8708" width="17.28515625" style="154" customWidth="1"/>
    <col min="8709" max="8709" width="19.140625" style="154" customWidth="1"/>
    <col min="8710" max="8711" width="22.42578125" style="154" customWidth="1"/>
    <col min="8712" max="8960" width="11.42578125" style="154"/>
    <col min="8961" max="8961" width="3.42578125" style="154" customWidth="1"/>
    <col min="8962" max="8962" width="54.42578125" style="154" customWidth="1"/>
    <col min="8963" max="8963" width="17" style="154" customWidth="1"/>
    <col min="8964" max="8964" width="17.28515625" style="154" customWidth="1"/>
    <col min="8965" max="8965" width="19.140625" style="154" customWidth="1"/>
    <col min="8966" max="8967" width="22.42578125" style="154" customWidth="1"/>
    <col min="8968" max="9216" width="11.42578125" style="154"/>
    <col min="9217" max="9217" width="3.42578125" style="154" customWidth="1"/>
    <col min="9218" max="9218" width="54.42578125" style="154" customWidth="1"/>
    <col min="9219" max="9219" width="17" style="154" customWidth="1"/>
    <col min="9220" max="9220" width="17.28515625" style="154" customWidth="1"/>
    <col min="9221" max="9221" width="19.140625" style="154" customWidth="1"/>
    <col min="9222" max="9223" width="22.42578125" style="154" customWidth="1"/>
    <col min="9224" max="9472" width="11.42578125" style="154"/>
    <col min="9473" max="9473" width="3.42578125" style="154" customWidth="1"/>
    <col min="9474" max="9474" width="54.42578125" style="154" customWidth="1"/>
    <col min="9475" max="9475" width="17" style="154" customWidth="1"/>
    <col min="9476" max="9476" width="17.28515625" style="154" customWidth="1"/>
    <col min="9477" max="9477" width="19.140625" style="154" customWidth="1"/>
    <col min="9478" max="9479" width="22.42578125" style="154" customWidth="1"/>
    <col min="9480" max="9728" width="11.42578125" style="154"/>
    <col min="9729" max="9729" width="3.42578125" style="154" customWidth="1"/>
    <col min="9730" max="9730" width="54.42578125" style="154" customWidth="1"/>
    <col min="9731" max="9731" width="17" style="154" customWidth="1"/>
    <col min="9732" max="9732" width="17.28515625" style="154" customWidth="1"/>
    <col min="9733" max="9733" width="19.140625" style="154" customWidth="1"/>
    <col min="9734" max="9735" width="22.42578125" style="154" customWidth="1"/>
    <col min="9736" max="9984" width="11.42578125" style="154"/>
    <col min="9985" max="9985" width="3.42578125" style="154" customWidth="1"/>
    <col min="9986" max="9986" width="54.42578125" style="154" customWidth="1"/>
    <col min="9987" max="9987" width="17" style="154" customWidth="1"/>
    <col min="9988" max="9988" width="17.28515625" style="154" customWidth="1"/>
    <col min="9989" max="9989" width="19.140625" style="154" customWidth="1"/>
    <col min="9990" max="9991" width="22.42578125" style="154" customWidth="1"/>
    <col min="9992" max="10240" width="11.42578125" style="154"/>
    <col min="10241" max="10241" width="3.42578125" style="154" customWidth="1"/>
    <col min="10242" max="10242" width="54.42578125" style="154" customWidth="1"/>
    <col min="10243" max="10243" width="17" style="154" customWidth="1"/>
    <col min="10244" max="10244" width="17.28515625" style="154" customWidth="1"/>
    <col min="10245" max="10245" width="19.140625" style="154" customWidth="1"/>
    <col min="10246" max="10247" width="22.42578125" style="154" customWidth="1"/>
    <col min="10248" max="10496" width="11.42578125" style="154"/>
    <col min="10497" max="10497" width="3.42578125" style="154" customWidth="1"/>
    <col min="10498" max="10498" width="54.42578125" style="154" customWidth="1"/>
    <col min="10499" max="10499" width="17" style="154" customWidth="1"/>
    <col min="10500" max="10500" width="17.28515625" style="154" customWidth="1"/>
    <col min="10501" max="10501" width="19.140625" style="154" customWidth="1"/>
    <col min="10502" max="10503" width="22.42578125" style="154" customWidth="1"/>
    <col min="10504" max="10752" width="11.42578125" style="154"/>
    <col min="10753" max="10753" width="3.42578125" style="154" customWidth="1"/>
    <col min="10754" max="10754" width="54.42578125" style="154" customWidth="1"/>
    <col min="10755" max="10755" width="17" style="154" customWidth="1"/>
    <col min="10756" max="10756" width="17.28515625" style="154" customWidth="1"/>
    <col min="10757" max="10757" width="19.140625" style="154" customWidth="1"/>
    <col min="10758" max="10759" width="22.42578125" style="154" customWidth="1"/>
    <col min="10760" max="11008" width="11.42578125" style="154"/>
    <col min="11009" max="11009" width="3.42578125" style="154" customWidth="1"/>
    <col min="11010" max="11010" width="54.42578125" style="154" customWidth="1"/>
    <col min="11011" max="11011" width="17" style="154" customWidth="1"/>
    <col min="11012" max="11012" width="17.28515625" style="154" customWidth="1"/>
    <col min="11013" max="11013" width="19.140625" style="154" customWidth="1"/>
    <col min="11014" max="11015" width="22.42578125" style="154" customWidth="1"/>
    <col min="11016" max="11264" width="11.42578125" style="154"/>
    <col min="11265" max="11265" width="3.42578125" style="154" customWidth="1"/>
    <col min="11266" max="11266" width="54.42578125" style="154" customWidth="1"/>
    <col min="11267" max="11267" width="17" style="154" customWidth="1"/>
    <col min="11268" max="11268" width="17.28515625" style="154" customWidth="1"/>
    <col min="11269" max="11269" width="19.140625" style="154" customWidth="1"/>
    <col min="11270" max="11271" width="22.42578125" style="154" customWidth="1"/>
    <col min="11272" max="11520" width="11.42578125" style="154"/>
    <col min="11521" max="11521" width="3.42578125" style="154" customWidth="1"/>
    <col min="11522" max="11522" width="54.42578125" style="154" customWidth="1"/>
    <col min="11523" max="11523" width="17" style="154" customWidth="1"/>
    <col min="11524" max="11524" width="17.28515625" style="154" customWidth="1"/>
    <col min="11525" max="11525" width="19.140625" style="154" customWidth="1"/>
    <col min="11526" max="11527" width="22.42578125" style="154" customWidth="1"/>
    <col min="11528" max="11776" width="11.42578125" style="154"/>
    <col min="11777" max="11777" width="3.42578125" style="154" customWidth="1"/>
    <col min="11778" max="11778" width="54.42578125" style="154" customWidth="1"/>
    <col min="11779" max="11779" width="17" style="154" customWidth="1"/>
    <col min="11780" max="11780" width="17.28515625" style="154" customWidth="1"/>
    <col min="11781" max="11781" width="19.140625" style="154" customWidth="1"/>
    <col min="11782" max="11783" width="22.42578125" style="154" customWidth="1"/>
    <col min="11784" max="12032" width="11.42578125" style="154"/>
    <col min="12033" max="12033" width="3.42578125" style="154" customWidth="1"/>
    <col min="12034" max="12034" width="54.42578125" style="154" customWidth="1"/>
    <col min="12035" max="12035" width="17" style="154" customWidth="1"/>
    <col min="12036" max="12036" width="17.28515625" style="154" customWidth="1"/>
    <col min="12037" max="12037" width="19.140625" style="154" customWidth="1"/>
    <col min="12038" max="12039" width="22.42578125" style="154" customWidth="1"/>
    <col min="12040" max="12288" width="11.42578125" style="154"/>
    <col min="12289" max="12289" width="3.42578125" style="154" customWidth="1"/>
    <col min="12290" max="12290" width="54.42578125" style="154" customWidth="1"/>
    <col min="12291" max="12291" width="17" style="154" customWidth="1"/>
    <col min="12292" max="12292" width="17.28515625" style="154" customWidth="1"/>
    <col min="12293" max="12293" width="19.140625" style="154" customWidth="1"/>
    <col min="12294" max="12295" width="22.42578125" style="154" customWidth="1"/>
    <col min="12296" max="12544" width="11.42578125" style="154"/>
    <col min="12545" max="12545" width="3.42578125" style="154" customWidth="1"/>
    <col min="12546" max="12546" width="54.42578125" style="154" customWidth="1"/>
    <col min="12547" max="12547" width="17" style="154" customWidth="1"/>
    <col min="12548" max="12548" width="17.28515625" style="154" customWidth="1"/>
    <col min="12549" max="12549" width="19.140625" style="154" customWidth="1"/>
    <col min="12550" max="12551" width="22.42578125" style="154" customWidth="1"/>
    <col min="12552" max="12800" width="11.42578125" style="154"/>
    <col min="12801" max="12801" width="3.42578125" style="154" customWidth="1"/>
    <col min="12802" max="12802" width="54.42578125" style="154" customWidth="1"/>
    <col min="12803" max="12803" width="17" style="154" customWidth="1"/>
    <col min="12804" max="12804" width="17.28515625" style="154" customWidth="1"/>
    <col min="12805" max="12805" width="19.140625" style="154" customWidth="1"/>
    <col min="12806" max="12807" width="22.42578125" style="154" customWidth="1"/>
    <col min="12808" max="13056" width="11.42578125" style="154"/>
    <col min="13057" max="13057" width="3.42578125" style="154" customWidth="1"/>
    <col min="13058" max="13058" width="54.42578125" style="154" customWidth="1"/>
    <col min="13059" max="13059" width="17" style="154" customWidth="1"/>
    <col min="13060" max="13060" width="17.28515625" style="154" customWidth="1"/>
    <col min="13061" max="13061" width="19.140625" style="154" customWidth="1"/>
    <col min="13062" max="13063" width="22.42578125" style="154" customWidth="1"/>
    <col min="13064" max="13312" width="11.42578125" style="154"/>
    <col min="13313" max="13313" width="3.42578125" style="154" customWidth="1"/>
    <col min="13314" max="13314" width="54.42578125" style="154" customWidth="1"/>
    <col min="13315" max="13315" width="17" style="154" customWidth="1"/>
    <col min="13316" max="13316" width="17.28515625" style="154" customWidth="1"/>
    <col min="13317" max="13317" width="19.140625" style="154" customWidth="1"/>
    <col min="13318" max="13319" width="22.42578125" style="154" customWidth="1"/>
    <col min="13320" max="13568" width="11.42578125" style="154"/>
    <col min="13569" max="13569" width="3.42578125" style="154" customWidth="1"/>
    <col min="13570" max="13570" width="54.42578125" style="154" customWidth="1"/>
    <col min="13571" max="13571" width="17" style="154" customWidth="1"/>
    <col min="13572" max="13572" width="17.28515625" style="154" customWidth="1"/>
    <col min="13573" max="13573" width="19.140625" style="154" customWidth="1"/>
    <col min="13574" max="13575" width="22.42578125" style="154" customWidth="1"/>
    <col min="13576" max="13824" width="11.42578125" style="154"/>
    <col min="13825" max="13825" width="3.42578125" style="154" customWidth="1"/>
    <col min="13826" max="13826" width="54.42578125" style="154" customWidth="1"/>
    <col min="13827" max="13827" width="17" style="154" customWidth="1"/>
    <col min="13828" max="13828" width="17.28515625" style="154" customWidth="1"/>
    <col min="13829" max="13829" width="19.140625" style="154" customWidth="1"/>
    <col min="13830" max="13831" width="22.42578125" style="154" customWidth="1"/>
    <col min="13832" max="14080" width="11.42578125" style="154"/>
    <col min="14081" max="14081" width="3.42578125" style="154" customWidth="1"/>
    <col min="14082" max="14082" width="54.42578125" style="154" customWidth="1"/>
    <col min="14083" max="14083" width="17" style="154" customWidth="1"/>
    <col min="14084" max="14084" width="17.28515625" style="154" customWidth="1"/>
    <col min="14085" max="14085" width="19.140625" style="154" customWidth="1"/>
    <col min="14086" max="14087" width="22.42578125" style="154" customWidth="1"/>
    <col min="14088" max="14336" width="11.42578125" style="154"/>
    <col min="14337" max="14337" width="3.42578125" style="154" customWidth="1"/>
    <col min="14338" max="14338" width="54.42578125" style="154" customWidth="1"/>
    <col min="14339" max="14339" width="17" style="154" customWidth="1"/>
    <col min="14340" max="14340" width="17.28515625" style="154" customWidth="1"/>
    <col min="14341" max="14341" width="19.140625" style="154" customWidth="1"/>
    <col min="14342" max="14343" width="22.42578125" style="154" customWidth="1"/>
    <col min="14344" max="14592" width="11.42578125" style="154"/>
    <col min="14593" max="14593" width="3.42578125" style="154" customWidth="1"/>
    <col min="14594" max="14594" width="54.42578125" style="154" customWidth="1"/>
    <col min="14595" max="14595" width="17" style="154" customWidth="1"/>
    <col min="14596" max="14596" width="17.28515625" style="154" customWidth="1"/>
    <col min="14597" max="14597" width="19.140625" style="154" customWidth="1"/>
    <col min="14598" max="14599" width="22.42578125" style="154" customWidth="1"/>
    <col min="14600" max="14848" width="11.42578125" style="154"/>
    <col min="14849" max="14849" width="3.42578125" style="154" customWidth="1"/>
    <col min="14850" max="14850" width="54.42578125" style="154" customWidth="1"/>
    <col min="14851" max="14851" width="17" style="154" customWidth="1"/>
    <col min="14852" max="14852" width="17.28515625" style="154" customWidth="1"/>
    <col min="14853" max="14853" width="19.140625" style="154" customWidth="1"/>
    <col min="14854" max="14855" width="22.42578125" style="154" customWidth="1"/>
    <col min="14856" max="15104" width="11.42578125" style="154"/>
    <col min="15105" max="15105" width="3.42578125" style="154" customWidth="1"/>
    <col min="15106" max="15106" width="54.42578125" style="154" customWidth="1"/>
    <col min="15107" max="15107" width="17" style="154" customWidth="1"/>
    <col min="15108" max="15108" width="17.28515625" style="154" customWidth="1"/>
    <col min="15109" max="15109" width="19.140625" style="154" customWidth="1"/>
    <col min="15110" max="15111" width="22.42578125" style="154" customWidth="1"/>
    <col min="15112" max="15360" width="11.42578125" style="154"/>
    <col min="15361" max="15361" width="3.42578125" style="154" customWidth="1"/>
    <col min="15362" max="15362" width="54.42578125" style="154" customWidth="1"/>
    <col min="15363" max="15363" width="17" style="154" customWidth="1"/>
    <col min="15364" max="15364" width="17.28515625" style="154" customWidth="1"/>
    <col min="15365" max="15365" width="19.140625" style="154" customWidth="1"/>
    <col min="15366" max="15367" width="22.42578125" style="154" customWidth="1"/>
    <col min="15368" max="15616" width="11.42578125" style="154"/>
    <col min="15617" max="15617" width="3.42578125" style="154" customWidth="1"/>
    <col min="15618" max="15618" width="54.42578125" style="154" customWidth="1"/>
    <col min="15619" max="15619" width="17" style="154" customWidth="1"/>
    <col min="15620" max="15620" width="17.28515625" style="154" customWidth="1"/>
    <col min="15621" max="15621" width="19.140625" style="154" customWidth="1"/>
    <col min="15622" max="15623" width="22.42578125" style="154" customWidth="1"/>
    <col min="15624" max="15872" width="11.42578125" style="154"/>
    <col min="15873" max="15873" width="3.42578125" style="154" customWidth="1"/>
    <col min="15874" max="15874" width="54.42578125" style="154" customWidth="1"/>
    <col min="15875" max="15875" width="17" style="154" customWidth="1"/>
    <col min="15876" max="15876" width="17.28515625" style="154" customWidth="1"/>
    <col min="15877" max="15877" width="19.140625" style="154" customWidth="1"/>
    <col min="15878" max="15879" width="22.42578125" style="154" customWidth="1"/>
    <col min="15880" max="16128" width="11.42578125" style="154"/>
    <col min="16129" max="16129" width="3.42578125" style="154" customWidth="1"/>
    <col min="16130" max="16130" width="54.42578125" style="154" customWidth="1"/>
    <col min="16131" max="16131" width="17" style="154" customWidth="1"/>
    <col min="16132" max="16132" width="17.28515625" style="154" customWidth="1"/>
    <col min="16133" max="16133" width="19.140625" style="154" customWidth="1"/>
    <col min="16134" max="16135" width="22.42578125" style="154" customWidth="1"/>
    <col min="16136" max="16384" width="11.42578125" style="154"/>
  </cols>
  <sheetData>
    <row r="1" spans="1:7" ht="28.5" customHeight="1" x14ac:dyDescent="0.2">
      <c r="A1" s="401" t="s">
        <v>193</v>
      </c>
      <c r="B1" s="402"/>
      <c r="C1" s="402"/>
      <c r="D1" s="402"/>
      <c r="E1" s="402"/>
      <c r="F1" s="402"/>
      <c r="G1" s="403"/>
    </row>
    <row r="2" spans="1:7" x14ac:dyDescent="0.2">
      <c r="A2" s="404" t="s">
        <v>194</v>
      </c>
      <c r="B2" s="405"/>
      <c r="C2" s="405"/>
      <c r="D2" s="405"/>
      <c r="E2" s="405"/>
      <c r="F2" s="405"/>
      <c r="G2" s="406"/>
    </row>
    <row r="3" spans="1:7" x14ac:dyDescent="0.2">
      <c r="A3" s="255"/>
      <c r="B3" s="256"/>
      <c r="C3" s="256"/>
      <c r="D3" s="256"/>
      <c r="E3" s="256"/>
      <c r="F3" s="256"/>
      <c r="G3" s="257"/>
    </row>
    <row r="4" spans="1:7" ht="14.25" customHeight="1" x14ac:dyDescent="0.2">
      <c r="A4" s="407" t="s">
        <v>195</v>
      </c>
      <c r="B4" s="408"/>
      <c r="C4" s="408"/>
      <c r="D4" s="408"/>
      <c r="E4" s="408"/>
      <c r="F4" s="408" t="s">
        <v>196</v>
      </c>
      <c r="G4" s="409"/>
    </row>
    <row r="5" spans="1:7" ht="12.75" customHeight="1" x14ac:dyDescent="0.2">
      <c r="A5" s="410" t="s">
        <v>197</v>
      </c>
      <c r="B5" s="411"/>
      <c r="C5" s="411"/>
      <c r="D5" s="411" t="s">
        <v>198</v>
      </c>
      <c r="E5" s="411"/>
      <c r="F5" s="258" t="s">
        <v>199</v>
      </c>
      <c r="G5" s="259" t="s">
        <v>200</v>
      </c>
    </row>
    <row r="6" spans="1:7" ht="18" customHeight="1" x14ac:dyDescent="0.2">
      <c r="A6" s="389" t="s">
        <v>201</v>
      </c>
      <c r="B6" s="390"/>
      <c r="C6" s="390"/>
      <c r="D6" s="390" t="s">
        <v>202</v>
      </c>
      <c r="E6" s="390"/>
      <c r="F6" s="260">
        <v>43101</v>
      </c>
      <c r="G6" s="261">
        <v>43465</v>
      </c>
    </row>
    <row r="7" spans="1:7" ht="12.75" customHeight="1" x14ac:dyDescent="0.2">
      <c r="A7" s="391"/>
      <c r="B7" s="374"/>
      <c r="C7" s="392"/>
      <c r="D7" s="392"/>
      <c r="E7" s="392"/>
      <c r="F7" s="392"/>
      <c r="G7" s="393"/>
    </row>
    <row r="8" spans="1:7" ht="21.75" customHeight="1" x14ac:dyDescent="0.2">
      <c r="A8" s="394" t="s">
        <v>203</v>
      </c>
      <c r="B8" s="395"/>
      <c r="C8" s="396"/>
      <c r="D8" s="397"/>
      <c r="E8" s="397"/>
      <c r="F8" s="397"/>
      <c r="G8" s="398"/>
    </row>
    <row r="9" spans="1:7" ht="13.5" customHeight="1" x14ac:dyDescent="0.2">
      <c r="A9" s="399" t="s">
        <v>204</v>
      </c>
      <c r="B9" s="400"/>
      <c r="C9" s="373"/>
      <c r="D9" s="374"/>
      <c r="E9" s="374"/>
      <c r="F9" s="374"/>
      <c r="G9" s="375"/>
    </row>
    <row r="10" spans="1:7" ht="15.75" customHeight="1" x14ac:dyDescent="0.2">
      <c r="A10" s="371" t="s">
        <v>380</v>
      </c>
      <c r="B10" s="372"/>
      <c r="C10" s="373"/>
      <c r="D10" s="374"/>
      <c r="E10" s="374"/>
      <c r="F10" s="374"/>
      <c r="G10" s="375"/>
    </row>
    <row r="11" spans="1:7" ht="22.5" customHeight="1" thickBot="1" x14ac:dyDescent="0.25">
      <c r="A11" s="262"/>
      <c r="C11" s="376"/>
      <c r="D11" s="376"/>
      <c r="E11" s="263"/>
      <c r="F11" s="264"/>
      <c r="G11" s="265"/>
    </row>
    <row r="12" spans="1:7" ht="131.25" customHeight="1" x14ac:dyDescent="0.2">
      <c r="A12" s="266"/>
      <c r="B12" s="377" t="s">
        <v>205</v>
      </c>
      <c r="C12" s="378"/>
      <c r="D12" s="378"/>
      <c r="E12" s="378"/>
      <c r="F12" s="378"/>
      <c r="G12" s="379"/>
    </row>
    <row r="13" spans="1:7" x14ac:dyDescent="0.2">
      <c r="A13" s="262"/>
      <c r="B13" s="380"/>
      <c r="C13" s="381"/>
      <c r="D13" s="381"/>
      <c r="E13" s="381"/>
      <c r="F13" s="381"/>
      <c r="G13" s="382"/>
    </row>
    <row r="14" spans="1:7" x14ac:dyDescent="0.2">
      <c r="A14" s="262"/>
      <c r="B14" s="380"/>
      <c r="C14" s="381"/>
      <c r="D14" s="381"/>
      <c r="E14" s="381"/>
      <c r="F14" s="381"/>
      <c r="G14" s="382"/>
    </row>
    <row r="15" spans="1:7" x14ac:dyDescent="0.2">
      <c r="A15" s="262"/>
      <c r="B15" s="380"/>
      <c r="C15" s="381"/>
      <c r="D15" s="381"/>
      <c r="E15" s="381"/>
      <c r="F15" s="381"/>
      <c r="G15" s="382"/>
    </row>
    <row r="16" spans="1:7" x14ac:dyDescent="0.2">
      <c r="A16" s="262"/>
      <c r="B16" s="380"/>
      <c r="C16" s="381"/>
      <c r="D16" s="381"/>
      <c r="E16" s="381"/>
      <c r="F16" s="381"/>
      <c r="G16" s="382"/>
    </row>
    <row r="17" spans="1:7" x14ac:dyDescent="0.2">
      <c r="A17" s="262"/>
      <c r="B17" s="380"/>
      <c r="C17" s="381"/>
      <c r="D17" s="381"/>
      <c r="E17" s="381"/>
      <c r="F17" s="381"/>
      <c r="G17" s="382"/>
    </row>
    <row r="18" spans="1:7" x14ac:dyDescent="0.2">
      <c r="A18" s="262"/>
      <c r="B18" s="380"/>
      <c r="C18" s="381"/>
      <c r="D18" s="381"/>
      <c r="E18" s="381"/>
      <c r="F18" s="381"/>
      <c r="G18" s="382"/>
    </row>
    <row r="19" spans="1:7" x14ac:dyDescent="0.2">
      <c r="A19" s="262"/>
      <c r="B19" s="380"/>
      <c r="C19" s="381"/>
      <c r="D19" s="381"/>
      <c r="E19" s="381"/>
      <c r="F19" s="381"/>
      <c r="G19" s="382"/>
    </row>
    <row r="20" spans="1:7" x14ac:dyDescent="0.2">
      <c r="A20" s="262"/>
      <c r="B20" s="380"/>
      <c r="C20" s="381"/>
      <c r="D20" s="381"/>
      <c r="E20" s="381"/>
      <c r="F20" s="381"/>
      <c r="G20" s="382"/>
    </row>
    <row r="21" spans="1:7" x14ac:dyDescent="0.2">
      <c r="A21" s="262"/>
      <c r="B21" s="380"/>
      <c r="C21" s="381"/>
      <c r="D21" s="381"/>
      <c r="E21" s="381"/>
      <c r="F21" s="381"/>
      <c r="G21" s="382"/>
    </row>
    <row r="22" spans="1:7" x14ac:dyDescent="0.2">
      <c r="A22" s="262"/>
      <c r="B22" s="380"/>
      <c r="C22" s="381"/>
      <c r="D22" s="381"/>
      <c r="E22" s="381"/>
      <c r="F22" s="381"/>
      <c r="G22" s="382"/>
    </row>
    <row r="23" spans="1:7" x14ac:dyDescent="0.2">
      <c r="A23" s="262"/>
      <c r="B23" s="380"/>
      <c r="C23" s="381"/>
      <c r="D23" s="381"/>
      <c r="E23" s="381"/>
      <c r="F23" s="381"/>
      <c r="G23" s="382"/>
    </row>
    <row r="24" spans="1:7" x14ac:dyDescent="0.2">
      <c r="A24" s="262"/>
      <c r="B24" s="380"/>
      <c r="C24" s="381"/>
      <c r="D24" s="381"/>
      <c r="E24" s="381"/>
      <c r="F24" s="381"/>
      <c r="G24" s="382"/>
    </row>
    <row r="25" spans="1:7" x14ac:dyDescent="0.2">
      <c r="A25" s="262"/>
      <c r="B25" s="380"/>
      <c r="C25" s="381"/>
      <c r="D25" s="381"/>
      <c r="E25" s="381"/>
      <c r="F25" s="381"/>
      <c r="G25" s="382"/>
    </row>
    <row r="26" spans="1:7" x14ac:dyDescent="0.2">
      <c r="A26" s="262"/>
      <c r="B26" s="380"/>
      <c r="C26" s="381"/>
      <c r="D26" s="381"/>
      <c r="E26" s="381"/>
      <c r="F26" s="381"/>
      <c r="G26" s="382"/>
    </row>
    <row r="27" spans="1:7" x14ac:dyDescent="0.2">
      <c r="A27" s="262"/>
      <c r="B27" s="380"/>
      <c r="C27" s="381"/>
      <c r="D27" s="381"/>
      <c r="E27" s="381"/>
      <c r="F27" s="381"/>
      <c r="G27" s="382"/>
    </row>
    <row r="28" spans="1:7" x14ac:dyDescent="0.2">
      <c r="A28" s="262"/>
      <c r="B28" s="380"/>
      <c r="C28" s="381"/>
      <c r="D28" s="381"/>
      <c r="E28" s="381"/>
      <c r="F28" s="381"/>
      <c r="G28" s="382"/>
    </row>
    <row r="29" spans="1:7" x14ac:dyDescent="0.2">
      <c r="A29" s="262"/>
      <c r="B29" s="380"/>
      <c r="C29" s="381"/>
      <c r="D29" s="381"/>
      <c r="E29" s="381"/>
      <c r="F29" s="381"/>
      <c r="G29" s="382"/>
    </row>
    <row r="30" spans="1:7" x14ac:dyDescent="0.2">
      <c r="A30" s="262"/>
      <c r="B30" s="380"/>
      <c r="C30" s="381"/>
      <c r="D30" s="381"/>
      <c r="E30" s="381"/>
      <c r="F30" s="381"/>
      <c r="G30" s="382"/>
    </row>
    <row r="31" spans="1:7" x14ac:dyDescent="0.2">
      <c r="A31" s="262"/>
      <c r="B31" s="380"/>
      <c r="C31" s="381"/>
      <c r="D31" s="381"/>
      <c r="E31" s="381"/>
      <c r="F31" s="381"/>
      <c r="G31" s="382"/>
    </row>
    <row r="32" spans="1:7" x14ac:dyDescent="0.2">
      <c r="A32" s="262"/>
      <c r="B32" s="380"/>
      <c r="C32" s="381"/>
      <c r="D32" s="381"/>
      <c r="E32" s="381"/>
      <c r="F32" s="381"/>
      <c r="G32" s="382"/>
    </row>
    <row r="33" spans="1:7" x14ac:dyDescent="0.2">
      <c r="A33" s="262"/>
      <c r="B33" s="380"/>
      <c r="C33" s="381"/>
      <c r="D33" s="381"/>
      <c r="E33" s="381"/>
      <c r="F33" s="381"/>
      <c r="G33" s="382"/>
    </row>
    <row r="34" spans="1:7" x14ac:dyDescent="0.2">
      <c r="A34" s="262"/>
      <c r="B34" s="380"/>
      <c r="C34" s="381"/>
      <c r="D34" s="381"/>
      <c r="E34" s="381"/>
      <c r="F34" s="381"/>
      <c r="G34" s="382"/>
    </row>
    <row r="35" spans="1:7" x14ac:dyDescent="0.2">
      <c r="A35" s="262"/>
      <c r="B35" s="380"/>
      <c r="C35" s="381"/>
      <c r="D35" s="381"/>
      <c r="E35" s="381"/>
      <c r="F35" s="381"/>
      <c r="G35" s="382"/>
    </row>
    <row r="36" spans="1:7" x14ac:dyDescent="0.2">
      <c r="A36" s="262"/>
      <c r="B36" s="380"/>
      <c r="C36" s="381"/>
      <c r="D36" s="381"/>
      <c r="E36" s="381"/>
      <c r="F36" s="381"/>
      <c r="G36" s="382"/>
    </row>
    <row r="37" spans="1:7" x14ac:dyDescent="0.2">
      <c r="A37" s="262"/>
      <c r="B37" s="380"/>
      <c r="C37" s="381"/>
      <c r="D37" s="381"/>
      <c r="E37" s="381"/>
      <c r="F37" s="381"/>
      <c r="G37" s="382"/>
    </row>
    <row r="38" spans="1:7" x14ac:dyDescent="0.2">
      <c r="A38" s="262"/>
      <c r="B38" s="380"/>
      <c r="C38" s="381"/>
      <c r="D38" s="381"/>
      <c r="E38" s="381"/>
      <c r="F38" s="381"/>
      <c r="G38" s="382"/>
    </row>
    <row r="39" spans="1:7" x14ac:dyDescent="0.2">
      <c r="A39" s="262"/>
      <c r="B39" s="380"/>
      <c r="C39" s="381"/>
      <c r="D39" s="381"/>
      <c r="E39" s="381"/>
      <c r="F39" s="381"/>
      <c r="G39" s="382"/>
    </row>
    <row r="40" spans="1:7" x14ac:dyDescent="0.2">
      <c r="A40" s="262"/>
      <c r="B40" s="380"/>
      <c r="C40" s="381"/>
      <c r="D40" s="381"/>
      <c r="E40" s="381"/>
      <c r="F40" s="381"/>
      <c r="G40" s="382"/>
    </row>
    <row r="41" spans="1:7" x14ac:dyDescent="0.2">
      <c r="A41" s="262"/>
      <c r="B41" s="380"/>
      <c r="C41" s="381"/>
      <c r="D41" s="381"/>
      <c r="E41" s="381"/>
      <c r="F41" s="381"/>
      <c r="G41" s="382"/>
    </row>
    <row r="42" spans="1:7" x14ac:dyDescent="0.2">
      <c r="A42" s="262"/>
      <c r="B42" s="380"/>
      <c r="C42" s="381"/>
      <c r="D42" s="381"/>
      <c r="E42" s="381"/>
      <c r="F42" s="381"/>
      <c r="G42" s="382"/>
    </row>
    <row r="43" spans="1:7" x14ac:dyDescent="0.2">
      <c r="A43" s="262"/>
      <c r="B43" s="380"/>
      <c r="C43" s="381"/>
      <c r="D43" s="381"/>
      <c r="E43" s="381"/>
      <c r="F43" s="381"/>
      <c r="G43" s="382"/>
    </row>
    <row r="44" spans="1:7" x14ac:dyDescent="0.2">
      <c r="A44" s="262"/>
      <c r="B44" s="380"/>
      <c r="C44" s="381"/>
      <c r="D44" s="381"/>
      <c r="E44" s="381"/>
      <c r="F44" s="381"/>
      <c r="G44" s="382"/>
    </row>
    <row r="45" spans="1:7" x14ac:dyDescent="0.2">
      <c r="A45" s="262"/>
      <c r="B45" s="380"/>
      <c r="C45" s="381"/>
      <c r="D45" s="381"/>
      <c r="E45" s="381"/>
      <c r="F45" s="381"/>
      <c r="G45" s="382"/>
    </row>
    <row r="46" spans="1:7" ht="109.5" customHeight="1" x14ac:dyDescent="0.2">
      <c r="A46" s="262"/>
      <c r="B46" s="380"/>
      <c r="C46" s="381"/>
      <c r="D46" s="381"/>
      <c r="E46" s="381"/>
      <c r="F46" s="381"/>
      <c r="G46" s="382"/>
    </row>
    <row r="47" spans="1:7" ht="409.5" customHeight="1" thickBot="1" x14ac:dyDescent="0.25">
      <c r="A47" s="262"/>
      <c r="B47" s="383"/>
      <c r="C47" s="384"/>
      <c r="D47" s="384"/>
      <c r="E47" s="384"/>
      <c r="F47" s="384"/>
      <c r="G47" s="385"/>
    </row>
    <row r="48" spans="1:7" x14ac:dyDescent="0.2">
      <c r="A48" s="262"/>
      <c r="G48" s="267"/>
    </row>
    <row r="49" spans="1:7" x14ac:dyDescent="0.2">
      <c r="A49" s="262"/>
      <c r="B49" s="156" t="s">
        <v>206</v>
      </c>
      <c r="G49" s="267"/>
    </row>
    <row r="50" spans="1:7" x14ac:dyDescent="0.2">
      <c r="A50" s="262"/>
      <c r="G50" s="267"/>
    </row>
    <row r="51" spans="1:7" x14ac:dyDescent="0.2">
      <c r="A51" s="262"/>
      <c r="G51" s="267"/>
    </row>
    <row r="52" spans="1:7" ht="15" x14ac:dyDescent="0.25">
      <c r="A52" s="262"/>
      <c r="B52" s="268" t="s">
        <v>207</v>
      </c>
      <c r="G52" s="267"/>
    </row>
    <row r="53" spans="1:7" ht="13.5" thickBot="1" x14ac:dyDescent="0.25">
      <c r="A53" s="262"/>
      <c r="G53" s="267"/>
    </row>
    <row r="54" spans="1:7" ht="13.5" thickBot="1" x14ac:dyDescent="0.25">
      <c r="A54" s="262"/>
      <c r="B54" s="269" t="s">
        <v>208</v>
      </c>
      <c r="C54" s="270">
        <v>43465</v>
      </c>
      <c r="D54" s="270">
        <v>43100</v>
      </c>
      <c r="G54" s="267"/>
    </row>
    <row r="55" spans="1:7" x14ac:dyDescent="0.2">
      <c r="A55" s="262"/>
      <c r="B55" s="271" t="s">
        <v>209</v>
      </c>
      <c r="C55" s="272">
        <v>2094414417</v>
      </c>
      <c r="D55" s="272">
        <v>1863605836</v>
      </c>
      <c r="G55" s="267"/>
    </row>
    <row r="56" spans="1:7" x14ac:dyDescent="0.2">
      <c r="A56" s="262"/>
      <c r="B56" s="271" t="s">
        <v>210</v>
      </c>
      <c r="C56" s="272">
        <v>128273334</v>
      </c>
      <c r="D56" s="272">
        <v>131125875</v>
      </c>
      <c r="G56" s="267"/>
    </row>
    <row r="57" spans="1:7" ht="13.5" thickBot="1" x14ac:dyDescent="0.25">
      <c r="A57" s="262"/>
      <c r="B57" s="271" t="s">
        <v>211</v>
      </c>
      <c r="C57" s="273">
        <v>2371031440</v>
      </c>
      <c r="D57" s="273">
        <v>82084106</v>
      </c>
      <c r="G57" s="267"/>
    </row>
    <row r="58" spans="1:7" ht="13.5" thickBot="1" x14ac:dyDescent="0.25">
      <c r="A58" s="262"/>
      <c r="B58" s="269" t="s">
        <v>212</v>
      </c>
      <c r="C58" s="274">
        <v>4593719191</v>
      </c>
      <c r="D58" s="274">
        <v>2076815817</v>
      </c>
      <c r="G58" s="267"/>
    </row>
    <row r="59" spans="1:7" x14ac:dyDescent="0.2">
      <c r="A59" s="262"/>
      <c r="G59" s="267"/>
    </row>
    <row r="60" spans="1:7" x14ac:dyDescent="0.2">
      <c r="A60" s="262"/>
      <c r="G60" s="267"/>
    </row>
    <row r="61" spans="1:7" x14ac:dyDescent="0.2">
      <c r="A61" s="262"/>
      <c r="B61" s="156" t="s">
        <v>213</v>
      </c>
      <c r="G61" s="267"/>
    </row>
    <row r="62" spans="1:7" ht="21.75" customHeight="1" x14ac:dyDescent="0.2">
      <c r="A62" s="262"/>
      <c r="B62" s="156" t="s">
        <v>214</v>
      </c>
      <c r="G62" s="267"/>
    </row>
    <row r="63" spans="1:7" ht="13.5" thickBot="1" x14ac:dyDescent="0.25">
      <c r="A63" s="262"/>
      <c r="G63" s="267"/>
    </row>
    <row r="64" spans="1:7" ht="13.5" thickBot="1" x14ac:dyDescent="0.25">
      <c r="A64" s="262"/>
      <c r="B64" s="269" t="s">
        <v>208</v>
      </c>
      <c r="C64" s="270">
        <v>43465</v>
      </c>
      <c r="D64" s="270">
        <v>43100</v>
      </c>
      <c r="G64" s="267"/>
    </row>
    <row r="65" spans="1:7" x14ac:dyDescent="0.2">
      <c r="A65" s="262"/>
      <c r="B65" s="271" t="s">
        <v>215</v>
      </c>
      <c r="C65" s="275">
        <v>0</v>
      </c>
      <c r="D65" s="272">
        <v>2197112000</v>
      </c>
      <c r="G65" s="267"/>
    </row>
    <row r="66" spans="1:7" x14ac:dyDescent="0.2">
      <c r="A66" s="262"/>
      <c r="B66" s="271" t="s">
        <v>216</v>
      </c>
      <c r="C66" s="272">
        <v>100000000</v>
      </c>
      <c r="D66" s="275">
        <v>0</v>
      </c>
      <c r="G66" s="267"/>
    </row>
    <row r="67" spans="1:7" x14ac:dyDescent="0.2">
      <c r="A67" s="262"/>
      <c r="B67" s="271" t="s">
        <v>217</v>
      </c>
      <c r="C67" s="272">
        <v>2000000000</v>
      </c>
      <c r="D67" s="272">
        <v>2000000000</v>
      </c>
      <c r="G67" s="267"/>
    </row>
    <row r="68" spans="1:7" x14ac:dyDescent="0.2">
      <c r="A68" s="262"/>
      <c r="B68" s="271" t="s">
        <v>218</v>
      </c>
      <c r="C68" s="272">
        <v>196219743</v>
      </c>
      <c r="D68" s="272">
        <v>459260229</v>
      </c>
      <c r="G68" s="267"/>
    </row>
    <row r="69" spans="1:7" x14ac:dyDescent="0.2">
      <c r="A69" s="262"/>
      <c r="B69" s="271" t="s">
        <v>219</v>
      </c>
      <c r="C69" s="275">
        <v>0</v>
      </c>
      <c r="D69" s="272">
        <v>362501746</v>
      </c>
      <c r="G69" s="267"/>
    </row>
    <row r="70" spans="1:7" x14ac:dyDescent="0.2">
      <c r="A70" s="262"/>
      <c r="B70" s="271" t="s">
        <v>220</v>
      </c>
      <c r="C70" s="275">
        <v>0</v>
      </c>
      <c r="D70" s="272">
        <v>551122405</v>
      </c>
      <c r="G70" s="267"/>
    </row>
    <row r="71" spans="1:7" ht="13.5" thickBot="1" x14ac:dyDescent="0.25">
      <c r="A71" s="262"/>
      <c r="B71" s="271" t="s">
        <v>221</v>
      </c>
      <c r="C71" s="272">
        <v>1001821914</v>
      </c>
      <c r="D71" s="272">
        <v>1000000000</v>
      </c>
      <c r="G71" s="267"/>
    </row>
    <row r="72" spans="1:7" ht="13.5" thickBot="1" x14ac:dyDescent="0.25">
      <c r="A72" s="262"/>
      <c r="B72" s="276" t="s">
        <v>212</v>
      </c>
      <c r="C72" s="277">
        <v>3298041657</v>
      </c>
      <c r="D72" s="277">
        <v>6569996380</v>
      </c>
      <c r="G72" s="267"/>
    </row>
    <row r="73" spans="1:7" x14ac:dyDescent="0.2">
      <c r="A73" s="262"/>
      <c r="B73" s="278"/>
      <c r="C73" s="278"/>
      <c r="D73" s="278"/>
      <c r="G73" s="267"/>
    </row>
    <row r="74" spans="1:7" x14ac:dyDescent="0.2">
      <c r="A74" s="262"/>
      <c r="B74" s="279" t="s">
        <v>222</v>
      </c>
      <c r="C74" s="280">
        <v>1001821914</v>
      </c>
      <c r="D74" s="280">
        <v>551122405</v>
      </c>
      <c r="G74" s="267"/>
    </row>
    <row r="75" spans="1:7" x14ac:dyDescent="0.2">
      <c r="A75" s="262"/>
      <c r="B75" s="279" t="s">
        <v>223</v>
      </c>
      <c r="C75" s="280">
        <v>2296219743</v>
      </c>
      <c r="D75" s="280">
        <v>6018873975</v>
      </c>
      <c r="G75" s="267"/>
    </row>
    <row r="76" spans="1:7" x14ac:dyDescent="0.2">
      <c r="A76" s="262"/>
      <c r="G76" s="267"/>
    </row>
    <row r="77" spans="1:7" x14ac:dyDescent="0.2">
      <c r="A77" s="262"/>
      <c r="G77" s="267"/>
    </row>
    <row r="78" spans="1:7" ht="15.75" x14ac:dyDescent="0.2">
      <c r="A78" s="262"/>
      <c r="B78" s="281" t="s">
        <v>224</v>
      </c>
      <c r="G78" s="267"/>
    </row>
    <row r="79" spans="1:7" x14ac:dyDescent="0.2">
      <c r="A79" s="262"/>
      <c r="G79" s="267"/>
    </row>
    <row r="80" spans="1:7" x14ac:dyDescent="0.2">
      <c r="A80" s="262"/>
      <c r="B80" s="156" t="s">
        <v>225</v>
      </c>
      <c r="G80" s="267"/>
    </row>
    <row r="81" spans="1:7" ht="13.5" thickBot="1" x14ac:dyDescent="0.25">
      <c r="A81" s="262"/>
      <c r="G81" s="267"/>
    </row>
    <row r="82" spans="1:7" ht="13.5" thickBot="1" x14ac:dyDescent="0.25">
      <c r="A82" s="262"/>
      <c r="B82" s="269" t="s">
        <v>208</v>
      </c>
      <c r="C82" s="270">
        <v>43465</v>
      </c>
      <c r="D82" s="270">
        <v>43100</v>
      </c>
      <c r="G82" s="267"/>
    </row>
    <row r="83" spans="1:7" x14ac:dyDescent="0.2">
      <c r="A83" s="262"/>
      <c r="B83" s="282" t="s">
        <v>226</v>
      </c>
      <c r="C83" s="272">
        <v>169947069866</v>
      </c>
      <c r="D83" s="272">
        <v>147709007217</v>
      </c>
      <c r="G83" s="267"/>
    </row>
    <row r="84" spans="1:7" x14ac:dyDescent="0.2">
      <c r="A84" s="262"/>
      <c r="B84" s="282" t="s">
        <v>227</v>
      </c>
      <c r="C84" s="272">
        <v>-553183403</v>
      </c>
      <c r="D84" s="275">
        <v>0</v>
      </c>
      <c r="G84" s="267"/>
    </row>
    <row r="85" spans="1:7" x14ac:dyDescent="0.2">
      <c r="A85" s="262"/>
      <c r="B85" s="282" t="s">
        <v>228</v>
      </c>
      <c r="C85" s="272">
        <v>23921232956</v>
      </c>
      <c r="D85" s="272">
        <v>27734579231</v>
      </c>
      <c r="G85" s="267"/>
    </row>
    <row r="86" spans="1:7" x14ac:dyDescent="0.2">
      <c r="A86" s="262"/>
      <c r="B86" s="282" t="s">
        <v>229</v>
      </c>
      <c r="C86" s="272">
        <v>-94619402</v>
      </c>
      <c r="D86" s="275">
        <v>0</v>
      </c>
      <c r="G86" s="267"/>
    </row>
    <row r="87" spans="1:7" x14ac:dyDescent="0.2">
      <c r="A87" s="262"/>
      <c r="B87" s="283" t="s">
        <v>230</v>
      </c>
      <c r="C87" s="284">
        <v>18072455</v>
      </c>
      <c r="D87" s="272">
        <v>88232823</v>
      </c>
      <c r="G87" s="267"/>
    </row>
    <row r="88" spans="1:7" x14ac:dyDescent="0.2">
      <c r="A88" s="262"/>
      <c r="B88" s="283" t="s">
        <v>231</v>
      </c>
      <c r="C88" s="284">
        <v>2444695222</v>
      </c>
      <c r="D88" s="272">
        <v>5051568794</v>
      </c>
      <c r="G88" s="267"/>
    </row>
    <row r="89" spans="1:7" ht="13.5" thickBot="1" x14ac:dyDescent="0.25">
      <c r="A89" s="262"/>
      <c r="B89" s="283" t="s">
        <v>232</v>
      </c>
      <c r="C89" s="284">
        <v>3860036761</v>
      </c>
      <c r="D89" s="275">
        <v>0</v>
      </c>
      <c r="G89" s="267"/>
    </row>
    <row r="90" spans="1:7" ht="13.5" thickBot="1" x14ac:dyDescent="0.25">
      <c r="A90" s="262"/>
      <c r="B90" s="285" t="s">
        <v>212</v>
      </c>
      <c r="C90" s="277">
        <v>199543304455</v>
      </c>
      <c r="D90" s="277">
        <v>180583388065</v>
      </c>
      <c r="G90" s="267"/>
    </row>
    <row r="91" spans="1:7" x14ac:dyDescent="0.2">
      <c r="A91" s="262"/>
      <c r="B91" s="278"/>
      <c r="C91" s="278"/>
      <c r="D91" s="278"/>
      <c r="G91" s="267"/>
    </row>
    <row r="92" spans="1:7" x14ac:dyDescent="0.2">
      <c r="A92" s="262"/>
      <c r="B92" s="286" t="s">
        <v>222</v>
      </c>
      <c r="C92" s="280">
        <v>171856654140</v>
      </c>
      <c r="D92" s="280">
        <v>152848808834</v>
      </c>
      <c r="G92" s="267"/>
    </row>
    <row r="93" spans="1:7" x14ac:dyDescent="0.2">
      <c r="A93" s="262"/>
      <c r="B93" s="286" t="s">
        <v>223</v>
      </c>
      <c r="C93" s="280">
        <v>27686650315</v>
      </c>
      <c r="D93" s="280">
        <v>27734579231</v>
      </c>
      <c r="G93" s="267"/>
    </row>
    <row r="94" spans="1:7" x14ac:dyDescent="0.2">
      <c r="A94" s="262"/>
      <c r="G94" s="267"/>
    </row>
    <row r="95" spans="1:7" ht="14.25" customHeight="1" x14ac:dyDescent="0.2">
      <c r="A95" s="262"/>
      <c r="B95" s="386" t="s">
        <v>233</v>
      </c>
      <c r="C95" s="386"/>
      <c r="D95" s="386"/>
      <c r="G95" s="267"/>
    </row>
    <row r="96" spans="1:7" ht="27.75" customHeight="1" x14ac:dyDescent="0.2">
      <c r="A96" s="262"/>
      <c r="B96" s="386"/>
      <c r="C96" s="386"/>
      <c r="D96" s="386"/>
      <c r="G96" s="267"/>
    </row>
    <row r="97" spans="1:7" x14ac:dyDescent="0.2">
      <c r="A97" s="262"/>
      <c r="G97" s="267"/>
    </row>
    <row r="98" spans="1:7" x14ac:dyDescent="0.2">
      <c r="A98" s="262"/>
      <c r="B98" s="156" t="s">
        <v>234</v>
      </c>
      <c r="G98" s="267"/>
    </row>
    <row r="99" spans="1:7" x14ac:dyDescent="0.2">
      <c r="A99" s="262"/>
      <c r="G99" s="267"/>
    </row>
    <row r="100" spans="1:7" x14ac:dyDescent="0.2">
      <c r="A100" s="262"/>
      <c r="B100" s="156" t="s">
        <v>235</v>
      </c>
      <c r="G100" s="267"/>
    </row>
    <row r="101" spans="1:7" ht="13.5" thickBot="1" x14ac:dyDescent="0.25">
      <c r="A101" s="262"/>
      <c r="G101" s="267"/>
    </row>
    <row r="102" spans="1:7" ht="13.5" thickBot="1" x14ac:dyDescent="0.25">
      <c r="A102" s="262"/>
      <c r="B102" s="269" t="s">
        <v>208</v>
      </c>
      <c r="C102" s="270">
        <v>43465</v>
      </c>
      <c r="D102" s="270">
        <v>43100</v>
      </c>
      <c r="G102" s="267"/>
    </row>
    <row r="103" spans="1:7" x14ac:dyDescent="0.2">
      <c r="A103" s="262"/>
      <c r="B103" s="282" t="s">
        <v>236</v>
      </c>
      <c r="C103" s="272">
        <v>19345433</v>
      </c>
      <c r="D103" s="275">
        <v>0</v>
      </c>
      <c r="G103" s="267"/>
    </row>
    <row r="104" spans="1:7" x14ac:dyDescent="0.2">
      <c r="A104" s="262"/>
      <c r="B104" s="287" t="s">
        <v>237</v>
      </c>
      <c r="C104" s="272">
        <v>27105671</v>
      </c>
      <c r="D104" s="272">
        <v>49959010</v>
      </c>
      <c r="G104" s="267"/>
    </row>
    <row r="105" spans="1:7" x14ac:dyDescent="0.2">
      <c r="A105" s="262"/>
      <c r="B105" s="287" t="s">
        <v>238</v>
      </c>
      <c r="C105" s="272">
        <v>25489139</v>
      </c>
      <c r="D105" s="272">
        <v>10500</v>
      </c>
      <c r="G105" s="267"/>
    </row>
    <row r="106" spans="1:7" x14ac:dyDescent="0.2">
      <c r="A106" s="262"/>
      <c r="B106" s="282" t="s">
        <v>239</v>
      </c>
      <c r="C106" s="272">
        <v>7666668</v>
      </c>
      <c r="D106" s="272">
        <v>4943108</v>
      </c>
      <c r="G106" s="267"/>
    </row>
    <row r="107" spans="1:7" x14ac:dyDescent="0.2">
      <c r="A107" s="262"/>
      <c r="B107" s="282" t="s">
        <v>240</v>
      </c>
      <c r="C107" s="272">
        <v>29190000</v>
      </c>
      <c r="D107" s="275">
        <v>0</v>
      </c>
      <c r="G107" s="267"/>
    </row>
    <row r="108" spans="1:7" x14ac:dyDescent="0.2">
      <c r="A108" s="262"/>
      <c r="B108" s="282" t="s">
        <v>241</v>
      </c>
      <c r="C108" s="272">
        <v>5500000</v>
      </c>
      <c r="D108" s="272">
        <v>71215178</v>
      </c>
      <c r="G108" s="267"/>
    </row>
    <row r="109" spans="1:7" x14ac:dyDescent="0.2">
      <c r="A109" s="262"/>
      <c r="B109" s="282" t="s">
        <v>242</v>
      </c>
      <c r="C109" s="272">
        <v>280134524</v>
      </c>
      <c r="D109" s="272">
        <v>266534524</v>
      </c>
      <c r="G109" s="267"/>
    </row>
    <row r="110" spans="1:7" x14ac:dyDescent="0.2">
      <c r="A110" s="262"/>
      <c r="B110" s="282" t="s">
        <v>243</v>
      </c>
      <c r="C110" s="272">
        <v>36830560</v>
      </c>
      <c r="D110" s="272">
        <v>182207530</v>
      </c>
      <c r="G110" s="267"/>
    </row>
    <row r="111" spans="1:7" x14ac:dyDescent="0.2">
      <c r="A111" s="262"/>
      <c r="B111" s="282" t="s">
        <v>244</v>
      </c>
      <c r="C111" s="272">
        <v>128139646</v>
      </c>
      <c r="D111" s="272">
        <v>18095223</v>
      </c>
      <c r="G111" s="267"/>
    </row>
    <row r="112" spans="1:7" x14ac:dyDescent="0.2">
      <c r="A112" s="262"/>
      <c r="B112" s="282" t="s">
        <v>245</v>
      </c>
      <c r="C112" s="272">
        <v>9856378</v>
      </c>
      <c r="D112" s="272">
        <v>10069102</v>
      </c>
      <c r="G112" s="267"/>
    </row>
    <row r="113" spans="1:7" x14ac:dyDescent="0.2">
      <c r="A113" s="262"/>
      <c r="B113" s="282" t="s">
        <v>246</v>
      </c>
      <c r="C113" s="272">
        <v>173752100</v>
      </c>
      <c r="D113" s="275">
        <v>0</v>
      </c>
      <c r="G113" s="267"/>
    </row>
    <row r="114" spans="1:7" x14ac:dyDescent="0.2">
      <c r="A114" s="262"/>
      <c r="B114" s="282" t="s">
        <v>247</v>
      </c>
      <c r="C114" s="272">
        <v>3346012</v>
      </c>
      <c r="D114" s="272">
        <v>7226007</v>
      </c>
      <c r="G114" s="267"/>
    </row>
    <row r="115" spans="1:7" x14ac:dyDescent="0.2">
      <c r="A115" s="262"/>
      <c r="B115" s="282" t="s">
        <v>248</v>
      </c>
      <c r="C115" s="272">
        <v>21866890</v>
      </c>
      <c r="D115" s="275">
        <v>0</v>
      </c>
      <c r="G115" s="267"/>
    </row>
    <row r="116" spans="1:7" x14ac:dyDescent="0.2">
      <c r="A116" s="262"/>
      <c r="B116" s="282" t="s">
        <v>249</v>
      </c>
      <c r="C116" s="275">
        <v>0</v>
      </c>
      <c r="D116" s="272">
        <v>211619147</v>
      </c>
      <c r="G116" s="267"/>
    </row>
    <row r="117" spans="1:7" x14ac:dyDescent="0.2">
      <c r="A117" s="262"/>
      <c r="B117" s="282" t="s">
        <v>250</v>
      </c>
      <c r="C117" s="272">
        <v>249074251</v>
      </c>
      <c r="D117" s="272">
        <v>979591633</v>
      </c>
      <c r="G117" s="267"/>
    </row>
    <row r="118" spans="1:7" x14ac:dyDescent="0.2">
      <c r="A118" s="262"/>
      <c r="B118" s="282" t="s">
        <v>251</v>
      </c>
      <c r="C118" s="272">
        <v>178407201</v>
      </c>
      <c r="D118" s="272">
        <v>257443858</v>
      </c>
      <c r="G118" s="267"/>
    </row>
    <row r="119" spans="1:7" x14ac:dyDescent="0.2">
      <c r="A119" s="262"/>
      <c r="B119" s="282" t="s">
        <v>252</v>
      </c>
      <c r="C119" s="272">
        <v>23157884</v>
      </c>
      <c r="D119" s="288"/>
      <c r="G119" s="267"/>
    </row>
    <row r="120" spans="1:7" x14ac:dyDescent="0.2">
      <c r="A120" s="262"/>
      <c r="B120" s="282" t="s">
        <v>253</v>
      </c>
      <c r="C120" s="272">
        <v>26466800</v>
      </c>
      <c r="D120" s="288"/>
      <c r="G120" s="267"/>
    </row>
    <row r="121" spans="1:7" x14ac:dyDescent="0.2">
      <c r="A121" s="262"/>
      <c r="B121" s="282" t="s">
        <v>254</v>
      </c>
      <c r="C121" s="272">
        <v>1438048610</v>
      </c>
      <c r="D121" s="272">
        <v>2158786143</v>
      </c>
      <c r="G121" s="267"/>
    </row>
    <row r="122" spans="1:7" x14ac:dyDescent="0.2">
      <c r="A122" s="262"/>
      <c r="B122" s="282" t="s">
        <v>255</v>
      </c>
      <c r="C122" s="272">
        <v>5638379393</v>
      </c>
      <c r="D122" s="272">
        <v>5505084777</v>
      </c>
      <c r="G122" s="267"/>
    </row>
    <row r="123" spans="1:7" ht="13.5" thickBot="1" x14ac:dyDescent="0.25">
      <c r="A123" s="262"/>
      <c r="B123" s="282" t="s">
        <v>256</v>
      </c>
      <c r="C123" s="272">
        <v>-5638379393</v>
      </c>
      <c r="D123" s="272">
        <v>-5505084777</v>
      </c>
      <c r="G123" s="267"/>
    </row>
    <row r="124" spans="1:7" ht="13.5" thickBot="1" x14ac:dyDescent="0.25">
      <c r="A124" s="262"/>
      <c r="B124" s="285" t="s">
        <v>212</v>
      </c>
      <c r="C124" s="277">
        <v>2683377766</v>
      </c>
      <c r="D124" s="277">
        <v>4217700963</v>
      </c>
      <c r="G124" s="267"/>
    </row>
    <row r="125" spans="1:7" x14ac:dyDescent="0.2">
      <c r="A125" s="262"/>
      <c r="B125" s="278"/>
      <c r="C125" s="278"/>
      <c r="D125" s="278"/>
      <c r="G125" s="267"/>
    </row>
    <row r="126" spans="1:7" x14ac:dyDescent="0.2">
      <c r="A126" s="262"/>
      <c r="B126" s="286" t="s">
        <v>222</v>
      </c>
      <c r="C126" s="280">
        <v>2683377766</v>
      </c>
      <c r="D126" s="280">
        <v>4217700963</v>
      </c>
      <c r="G126" s="267"/>
    </row>
    <row r="127" spans="1:7" x14ac:dyDescent="0.2">
      <c r="A127" s="262"/>
      <c r="B127" s="286" t="s">
        <v>223</v>
      </c>
      <c r="C127" s="289">
        <v>0</v>
      </c>
      <c r="D127" s="289">
        <v>0</v>
      </c>
      <c r="G127" s="267"/>
    </row>
    <row r="128" spans="1:7" x14ac:dyDescent="0.2">
      <c r="A128" s="262"/>
      <c r="G128" s="267"/>
    </row>
    <row r="129" spans="1:7" x14ac:dyDescent="0.2">
      <c r="A129" s="262"/>
      <c r="B129" s="387" t="s">
        <v>257</v>
      </c>
      <c r="C129" s="388"/>
      <c r="D129" s="388"/>
      <c r="G129" s="267"/>
    </row>
    <row r="130" spans="1:7" x14ac:dyDescent="0.2">
      <c r="A130" s="262"/>
      <c r="G130" s="267"/>
    </row>
    <row r="131" spans="1:7" ht="15" x14ac:dyDescent="0.25">
      <c r="A131" s="262"/>
      <c r="B131" s="268" t="s">
        <v>258</v>
      </c>
      <c r="G131" s="267"/>
    </row>
    <row r="132" spans="1:7" ht="13.5" thickBot="1" x14ac:dyDescent="0.25">
      <c r="A132" s="262"/>
      <c r="G132" s="267"/>
    </row>
    <row r="133" spans="1:7" ht="13.5" thickBot="1" x14ac:dyDescent="0.25">
      <c r="A133" s="262"/>
      <c r="B133" s="290" t="s">
        <v>208</v>
      </c>
      <c r="C133" s="291">
        <v>43465</v>
      </c>
      <c r="D133" s="270">
        <v>43100</v>
      </c>
      <c r="G133" s="267"/>
    </row>
    <row r="134" spans="1:7" x14ac:dyDescent="0.2">
      <c r="A134" s="262"/>
      <c r="B134" s="283" t="s">
        <v>259</v>
      </c>
      <c r="C134" s="284">
        <v>22599234131</v>
      </c>
      <c r="D134" s="272">
        <v>17015739925</v>
      </c>
      <c r="G134" s="267"/>
    </row>
    <row r="135" spans="1:7" x14ac:dyDescent="0.2">
      <c r="A135" s="262"/>
      <c r="B135" s="292" t="s">
        <v>260</v>
      </c>
      <c r="C135" s="284">
        <v>126849199</v>
      </c>
      <c r="D135" s="272">
        <v>238208315</v>
      </c>
      <c r="G135" s="267"/>
    </row>
    <row r="136" spans="1:7" x14ac:dyDescent="0.2">
      <c r="A136" s="262"/>
      <c r="B136" s="292" t="s">
        <v>261</v>
      </c>
      <c r="C136" s="284">
        <v>9726542</v>
      </c>
      <c r="D136" s="272">
        <v>7454543</v>
      </c>
      <c r="G136" s="267"/>
    </row>
    <row r="137" spans="1:7" ht="13.5" thickBot="1" x14ac:dyDescent="0.25">
      <c r="A137" s="262"/>
      <c r="B137" s="292" t="s">
        <v>262</v>
      </c>
      <c r="C137" s="284">
        <v>200542800</v>
      </c>
      <c r="D137" s="272">
        <v>637295400</v>
      </c>
      <c r="G137" s="267"/>
    </row>
    <row r="138" spans="1:7" ht="13.5" thickBot="1" x14ac:dyDescent="0.25">
      <c r="A138" s="262"/>
      <c r="B138" s="276" t="s">
        <v>212</v>
      </c>
      <c r="C138" s="277">
        <v>22936352672</v>
      </c>
      <c r="D138" s="277">
        <v>17898698183</v>
      </c>
      <c r="G138" s="267"/>
    </row>
    <row r="139" spans="1:7" x14ac:dyDescent="0.2">
      <c r="A139" s="262"/>
      <c r="G139" s="267"/>
    </row>
    <row r="140" spans="1:7" x14ac:dyDescent="0.2">
      <c r="A140" s="262"/>
      <c r="G140" s="267"/>
    </row>
    <row r="141" spans="1:7" x14ac:dyDescent="0.2">
      <c r="A141" s="262"/>
      <c r="B141" s="156" t="s">
        <v>263</v>
      </c>
      <c r="G141" s="267"/>
    </row>
    <row r="142" spans="1:7" x14ac:dyDescent="0.2">
      <c r="A142" s="262"/>
      <c r="G142" s="267"/>
    </row>
    <row r="143" spans="1:7" ht="15" x14ac:dyDescent="0.25">
      <c r="A143" s="262"/>
      <c r="B143" s="268" t="s">
        <v>264</v>
      </c>
      <c r="G143" s="267"/>
    </row>
    <row r="144" spans="1:7" ht="13.5" thickBot="1" x14ac:dyDescent="0.25">
      <c r="A144" s="262"/>
      <c r="G144" s="267"/>
    </row>
    <row r="145" spans="1:7" ht="13.5" thickBot="1" x14ac:dyDescent="0.25">
      <c r="A145" s="262"/>
      <c r="B145" s="290" t="s">
        <v>208</v>
      </c>
      <c r="C145" s="291">
        <v>43465</v>
      </c>
      <c r="D145" s="270">
        <v>43100</v>
      </c>
      <c r="G145" s="267"/>
    </row>
    <row r="146" spans="1:7" x14ac:dyDescent="0.2">
      <c r="A146" s="262"/>
      <c r="B146" s="292" t="s">
        <v>265</v>
      </c>
      <c r="C146" s="284">
        <v>240249986</v>
      </c>
      <c r="D146" s="272">
        <v>240249986</v>
      </c>
      <c r="G146" s="267"/>
    </row>
    <row r="147" spans="1:7" x14ac:dyDescent="0.2">
      <c r="A147" s="262"/>
      <c r="B147" s="293" t="s">
        <v>266</v>
      </c>
      <c r="C147" s="284">
        <v>-189024816</v>
      </c>
      <c r="D147" s="272">
        <v>-141768612</v>
      </c>
      <c r="G147" s="267"/>
    </row>
    <row r="148" spans="1:7" x14ac:dyDescent="0.2">
      <c r="A148" s="262"/>
      <c r="B148" s="292" t="s">
        <v>267</v>
      </c>
      <c r="C148" s="284">
        <v>678462564</v>
      </c>
      <c r="D148" s="272">
        <v>678462564</v>
      </c>
      <c r="G148" s="267"/>
    </row>
    <row r="149" spans="1:7" x14ac:dyDescent="0.2">
      <c r="A149" s="262"/>
      <c r="B149" s="293" t="s">
        <v>268</v>
      </c>
      <c r="C149" s="284">
        <v>-453111073</v>
      </c>
      <c r="D149" s="272">
        <v>-303641269</v>
      </c>
      <c r="G149" s="267"/>
    </row>
    <row r="150" spans="1:7" x14ac:dyDescent="0.2">
      <c r="A150" s="262"/>
      <c r="B150" s="293" t="s">
        <v>269</v>
      </c>
      <c r="C150" s="284">
        <v>636264750</v>
      </c>
      <c r="D150" s="272">
        <v>636264750</v>
      </c>
      <c r="G150" s="267"/>
    </row>
    <row r="151" spans="1:7" x14ac:dyDescent="0.2">
      <c r="A151" s="262"/>
      <c r="B151" s="293" t="s">
        <v>270</v>
      </c>
      <c r="C151" s="284">
        <v>-636264750</v>
      </c>
      <c r="D151" s="272">
        <v>-475333650</v>
      </c>
      <c r="G151" s="267"/>
    </row>
    <row r="152" spans="1:7" x14ac:dyDescent="0.2">
      <c r="A152" s="262"/>
      <c r="B152" s="293" t="s">
        <v>271</v>
      </c>
      <c r="C152" s="284">
        <v>3739120845</v>
      </c>
      <c r="D152" s="272">
        <v>481760614</v>
      </c>
      <c r="G152" s="267"/>
    </row>
    <row r="153" spans="1:7" ht="13.5" thickBot="1" x14ac:dyDescent="0.25">
      <c r="A153" s="262"/>
      <c r="B153" s="293" t="s">
        <v>272</v>
      </c>
      <c r="C153" s="284">
        <v>-531515279</v>
      </c>
      <c r="D153" s="272">
        <v>-9945082</v>
      </c>
      <c r="G153" s="267"/>
    </row>
    <row r="154" spans="1:7" ht="13.5" thickBot="1" x14ac:dyDescent="0.25">
      <c r="A154" s="262"/>
      <c r="B154" s="276" t="s">
        <v>212</v>
      </c>
      <c r="C154" s="277">
        <v>3484182227</v>
      </c>
      <c r="D154" s="277">
        <v>1106049301</v>
      </c>
      <c r="G154" s="267"/>
    </row>
    <row r="155" spans="1:7" x14ac:dyDescent="0.2">
      <c r="A155" s="262"/>
      <c r="B155" s="286" t="s">
        <v>222</v>
      </c>
      <c r="C155" s="289">
        <v>0</v>
      </c>
      <c r="D155" s="289">
        <v>0</v>
      </c>
      <c r="G155" s="267"/>
    </row>
    <row r="156" spans="1:7" x14ac:dyDescent="0.2">
      <c r="A156" s="262"/>
      <c r="B156" s="286" t="s">
        <v>223</v>
      </c>
      <c r="C156" s="280">
        <v>3484182227</v>
      </c>
      <c r="D156" s="280">
        <v>1106049301</v>
      </c>
      <c r="G156" s="267"/>
    </row>
    <row r="157" spans="1:7" x14ac:dyDescent="0.2">
      <c r="A157" s="262"/>
      <c r="G157" s="267"/>
    </row>
    <row r="158" spans="1:7" ht="15.75" x14ac:dyDescent="0.2">
      <c r="A158" s="262"/>
      <c r="B158" s="281" t="s">
        <v>273</v>
      </c>
      <c r="G158" s="267"/>
    </row>
    <row r="159" spans="1:7" x14ac:dyDescent="0.2">
      <c r="A159" s="262"/>
      <c r="G159" s="267"/>
    </row>
    <row r="160" spans="1:7" ht="15" x14ac:dyDescent="0.2">
      <c r="A160" s="262"/>
      <c r="B160" s="362" t="s">
        <v>274</v>
      </c>
      <c r="C160" s="362"/>
      <c r="D160" s="362"/>
      <c r="G160" s="267"/>
    </row>
    <row r="161" spans="1:7" ht="13.5" thickBot="1" x14ac:dyDescent="0.25">
      <c r="A161" s="262"/>
      <c r="G161" s="267"/>
    </row>
    <row r="162" spans="1:7" ht="13.5" thickBot="1" x14ac:dyDescent="0.25">
      <c r="A162" s="262"/>
      <c r="B162" s="269" t="s">
        <v>208</v>
      </c>
      <c r="C162" s="270">
        <v>43465</v>
      </c>
      <c r="D162" s="270">
        <v>43100</v>
      </c>
      <c r="G162" s="267"/>
    </row>
    <row r="163" spans="1:7" x14ac:dyDescent="0.2">
      <c r="A163" s="262"/>
      <c r="B163" s="282" t="s">
        <v>275</v>
      </c>
      <c r="C163" s="272">
        <v>15420922802</v>
      </c>
      <c r="D163" s="272">
        <v>15262680896</v>
      </c>
      <c r="G163" s="267"/>
    </row>
    <row r="164" spans="1:7" x14ac:dyDescent="0.2">
      <c r="A164" s="262"/>
      <c r="B164" s="282" t="s">
        <v>276</v>
      </c>
      <c r="C164" s="272">
        <v>4853410</v>
      </c>
      <c r="D164" s="272">
        <v>4853410</v>
      </c>
      <c r="G164" s="267"/>
    </row>
    <row r="165" spans="1:7" x14ac:dyDescent="0.2">
      <c r="A165" s="262"/>
      <c r="B165" s="282" t="s">
        <v>277</v>
      </c>
      <c r="C165" s="272">
        <v>19126700621</v>
      </c>
      <c r="D165" s="272">
        <v>15659000006</v>
      </c>
      <c r="G165" s="267"/>
    </row>
    <row r="166" spans="1:7" x14ac:dyDescent="0.2">
      <c r="A166" s="262"/>
      <c r="B166" s="282" t="s">
        <v>278</v>
      </c>
      <c r="C166" s="272">
        <v>-2758541846</v>
      </c>
      <c r="D166" s="272">
        <v>-955594056</v>
      </c>
      <c r="G166" s="267"/>
    </row>
    <row r="167" spans="1:7" x14ac:dyDescent="0.2">
      <c r="A167" s="262"/>
      <c r="B167" s="282" t="s">
        <v>279</v>
      </c>
      <c r="C167" s="272">
        <v>502887493</v>
      </c>
      <c r="D167" s="272">
        <v>274783436</v>
      </c>
      <c r="G167" s="267"/>
    </row>
    <row r="168" spans="1:7" ht="13.5" thickBot="1" x14ac:dyDescent="0.25">
      <c r="A168" s="262"/>
      <c r="B168" s="282" t="s">
        <v>280</v>
      </c>
      <c r="C168" s="272">
        <v>119833373</v>
      </c>
      <c r="D168" s="272">
        <v>21312513</v>
      </c>
      <c r="G168" s="267"/>
    </row>
    <row r="169" spans="1:7" ht="13.5" thickBot="1" x14ac:dyDescent="0.25">
      <c r="A169" s="262"/>
      <c r="B169" s="276" t="s">
        <v>212</v>
      </c>
      <c r="C169" s="277">
        <v>32416655853</v>
      </c>
      <c r="D169" s="277">
        <v>30267036205</v>
      </c>
      <c r="G169" s="267"/>
    </row>
    <row r="170" spans="1:7" x14ac:dyDescent="0.2">
      <c r="A170" s="262"/>
      <c r="B170" s="286" t="s">
        <v>281</v>
      </c>
      <c r="C170" s="280">
        <v>31793934987</v>
      </c>
      <c r="D170" s="280">
        <v>29970940256</v>
      </c>
      <c r="G170" s="267"/>
    </row>
    <row r="171" spans="1:7" x14ac:dyDescent="0.2">
      <c r="A171" s="262"/>
      <c r="B171" s="286" t="s">
        <v>282</v>
      </c>
      <c r="C171" s="280">
        <v>622720866</v>
      </c>
      <c r="D171" s="280">
        <v>296095949</v>
      </c>
      <c r="G171" s="267"/>
    </row>
    <row r="172" spans="1:7" x14ac:dyDescent="0.2">
      <c r="A172" s="262"/>
      <c r="G172" s="267"/>
    </row>
    <row r="173" spans="1:7" ht="15.75" x14ac:dyDescent="0.2">
      <c r="A173" s="262"/>
      <c r="B173" s="281" t="s">
        <v>283</v>
      </c>
      <c r="G173" s="267"/>
    </row>
    <row r="174" spans="1:7" x14ac:dyDescent="0.2">
      <c r="A174" s="262"/>
      <c r="G174" s="267"/>
    </row>
    <row r="175" spans="1:7" x14ac:dyDescent="0.2">
      <c r="A175" s="262"/>
      <c r="B175" s="156" t="s">
        <v>284</v>
      </c>
      <c r="G175" s="267"/>
    </row>
    <row r="176" spans="1:7" ht="13.5" thickBot="1" x14ac:dyDescent="0.25">
      <c r="A176" s="262"/>
      <c r="G176" s="267"/>
    </row>
    <row r="177" spans="1:7" ht="13.5" thickBot="1" x14ac:dyDescent="0.25">
      <c r="A177" s="262"/>
      <c r="B177" s="290" t="s">
        <v>285</v>
      </c>
      <c r="C177" s="291">
        <v>43465</v>
      </c>
      <c r="D177" s="270">
        <v>43100</v>
      </c>
      <c r="G177" s="267"/>
    </row>
    <row r="178" spans="1:7" x14ac:dyDescent="0.2">
      <c r="A178" s="262"/>
      <c r="B178" s="283" t="s">
        <v>286</v>
      </c>
      <c r="C178" s="284">
        <v>1954618458</v>
      </c>
      <c r="D178" s="272">
        <v>1990276861</v>
      </c>
      <c r="G178" s="267"/>
    </row>
    <row r="179" spans="1:7" x14ac:dyDescent="0.2">
      <c r="A179" s="262"/>
      <c r="B179" s="282" t="s">
        <v>287</v>
      </c>
      <c r="C179" s="272">
        <v>34409572</v>
      </c>
      <c r="D179" s="272">
        <v>6145190</v>
      </c>
      <c r="G179" s="267"/>
    </row>
    <row r="180" spans="1:7" x14ac:dyDescent="0.2">
      <c r="A180" s="262"/>
      <c r="B180" s="283" t="s">
        <v>288</v>
      </c>
      <c r="C180" s="284">
        <v>115467335</v>
      </c>
      <c r="D180" s="272">
        <v>126665232</v>
      </c>
      <c r="G180" s="267"/>
    </row>
    <row r="181" spans="1:7" x14ac:dyDescent="0.2">
      <c r="A181" s="262"/>
      <c r="B181" s="283" t="s">
        <v>289</v>
      </c>
      <c r="C181" s="284">
        <v>147382334</v>
      </c>
      <c r="D181" s="272">
        <v>172446445</v>
      </c>
      <c r="G181" s="267"/>
    </row>
    <row r="182" spans="1:7" x14ac:dyDescent="0.2">
      <c r="A182" s="262"/>
      <c r="B182" s="283" t="s">
        <v>290</v>
      </c>
      <c r="C182" s="284">
        <v>164516602</v>
      </c>
      <c r="D182" s="272">
        <v>96555655</v>
      </c>
      <c r="G182" s="267"/>
    </row>
    <row r="183" spans="1:7" x14ac:dyDescent="0.2">
      <c r="A183" s="262"/>
      <c r="B183" s="283" t="s">
        <v>278</v>
      </c>
      <c r="C183" s="284">
        <v>-843961566</v>
      </c>
      <c r="D183" s="272">
        <v>-394596787</v>
      </c>
      <c r="G183" s="267"/>
    </row>
    <row r="184" spans="1:7" x14ac:dyDescent="0.2">
      <c r="A184" s="262"/>
      <c r="B184" s="283" t="s">
        <v>291</v>
      </c>
      <c r="C184" s="294">
        <v>0</v>
      </c>
      <c r="D184" s="272">
        <v>22403920</v>
      </c>
      <c r="G184" s="267"/>
    </row>
    <row r="185" spans="1:7" x14ac:dyDescent="0.2">
      <c r="A185" s="262"/>
      <c r="B185" s="283" t="s">
        <v>292</v>
      </c>
      <c r="C185" s="284">
        <v>976085</v>
      </c>
      <c r="D185" s="272">
        <v>976085</v>
      </c>
      <c r="G185" s="267"/>
    </row>
    <row r="186" spans="1:7" ht="13.5" thickBot="1" x14ac:dyDescent="0.25">
      <c r="A186" s="262"/>
      <c r="B186" s="283" t="s">
        <v>293</v>
      </c>
      <c r="C186" s="284">
        <v>32137037</v>
      </c>
      <c r="D186" s="275">
        <v>0</v>
      </c>
      <c r="G186" s="267"/>
    </row>
    <row r="187" spans="1:7" ht="13.5" thickBot="1" x14ac:dyDescent="0.25">
      <c r="A187" s="262"/>
      <c r="B187" s="295" t="s">
        <v>212</v>
      </c>
      <c r="C187" s="296">
        <v>1605545857</v>
      </c>
      <c r="D187" s="277">
        <v>2020872601</v>
      </c>
      <c r="G187" s="267"/>
    </row>
    <row r="188" spans="1:7" x14ac:dyDescent="0.2">
      <c r="A188" s="262"/>
      <c r="B188" s="297"/>
      <c r="C188" s="278"/>
      <c r="D188" s="278"/>
      <c r="G188" s="267"/>
    </row>
    <row r="189" spans="1:7" x14ac:dyDescent="0.2">
      <c r="A189" s="262"/>
      <c r="B189" s="279" t="s">
        <v>294</v>
      </c>
      <c r="C189" s="280">
        <v>1605545857</v>
      </c>
      <c r="D189" s="280">
        <v>1998468681</v>
      </c>
      <c r="G189" s="267"/>
    </row>
    <row r="190" spans="1:7" x14ac:dyDescent="0.2">
      <c r="A190" s="262"/>
      <c r="B190" s="279" t="s">
        <v>295</v>
      </c>
      <c r="C190" s="289">
        <v>0</v>
      </c>
      <c r="D190" s="280">
        <v>22403920</v>
      </c>
      <c r="G190" s="267"/>
    </row>
    <row r="191" spans="1:7" x14ac:dyDescent="0.2">
      <c r="A191" s="262"/>
      <c r="G191" s="267"/>
    </row>
    <row r="192" spans="1:7" ht="15.75" x14ac:dyDescent="0.2">
      <c r="A192" s="262"/>
      <c r="B192" s="298" t="s">
        <v>296</v>
      </c>
      <c r="G192" s="267"/>
    </row>
    <row r="193" spans="1:7" x14ac:dyDescent="0.2">
      <c r="A193" s="262"/>
      <c r="G193" s="267"/>
    </row>
    <row r="194" spans="1:7" ht="15" x14ac:dyDescent="0.25">
      <c r="A194" s="262"/>
      <c r="B194" s="268" t="s">
        <v>297</v>
      </c>
      <c r="G194" s="267"/>
    </row>
    <row r="195" spans="1:7" ht="13.5" thickBot="1" x14ac:dyDescent="0.25">
      <c r="A195" s="262"/>
      <c r="G195" s="267"/>
    </row>
    <row r="196" spans="1:7" ht="13.5" thickBot="1" x14ac:dyDescent="0.25">
      <c r="A196" s="262"/>
      <c r="B196" s="269" t="s">
        <v>208</v>
      </c>
      <c r="C196" s="270">
        <v>43465</v>
      </c>
      <c r="D196" s="270">
        <v>43100</v>
      </c>
      <c r="G196" s="267"/>
    </row>
    <row r="197" spans="1:7" x14ac:dyDescent="0.2">
      <c r="A197" s="262"/>
      <c r="B197" s="282" t="s">
        <v>298</v>
      </c>
      <c r="C197" s="272">
        <v>63405785118</v>
      </c>
      <c r="D197" s="272">
        <v>50833155011</v>
      </c>
      <c r="G197" s="267"/>
    </row>
    <row r="198" spans="1:7" x14ac:dyDescent="0.2">
      <c r="A198" s="262"/>
      <c r="B198" s="282" t="s">
        <v>299</v>
      </c>
      <c r="C198" s="272">
        <v>7323057774</v>
      </c>
      <c r="D198" s="272">
        <v>6183986394</v>
      </c>
      <c r="G198" s="267"/>
    </row>
    <row r="199" spans="1:7" x14ac:dyDescent="0.2">
      <c r="A199" s="262"/>
      <c r="B199" s="282" t="s">
        <v>300</v>
      </c>
      <c r="C199" s="272">
        <v>-7105482752</v>
      </c>
      <c r="D199" s="272">
        <v>-6064450095</v>
      </c>
      <c r="G199" s="267"/>
    </row>
    <row r="200" spans="1:7" x14ac:dyDescent="0.2">
      <c r="A200" s="262"/>
      <c r="B200" s="282" t="s">
        <v>301</v>
      </c>
      <c r="C200" s="272">
        <v>7975737675</v>
      </c>
      <c r="D200" s="272">
        <v>7468906746</v>
      </c>
      <c r="G200" s="267"/>
    </row>
    <row r="201" spans="1:7" x14ac:dyDescent="0.2">
      <c r="A201" s="262"/>
      <c r="B201" s="282" t="s">
        <v>302</v>
      </c>
      <c r="C201" s="272">
        <v>439875705</v>
      </c>
      <c r="D201" s="272">
        <v>959226243</v>
      </c>
      <c r="G201" s="267"/>
    </row>
    <row r="202" spans="1:7" x14ac:dyDescent="0.2">
      <c r="A202" s="262"/>
      <c r="B202" s="282" t="s">
        <v>303</v>
      </c>
      <c r="C202" s="272">
        <v>-1494796494</v>
      </c>
      <c r="D202" s="272">
        <v>-1599330000</v>
      </c>
      <c r="G202" s="267"/>
    </row>
    <row r="203" spans="1:7" x14ac:dyDescent="0.2">
      <c r="A203" s="262"/>
      <c r="B203" s="271" t="s">
        <v>304</v>
      </c>
      <c r="C203" s="272">
        <v>-2648948462</v>
      </c>
      <c r="D203" s="272">
        <v>-2479984187</v>
      </c>
      <c r="G203" s="267"/>
    </row>
    <row r="204" spans="1:7" x14ac:dyDescent="0.2">
      <c r="A204" s="262"/>
      <c r="B204" s="271" t="s">
        <v>305</v>
      </c>
      <c r="C204" s="272">
        <v>-1019648801</v>
      </c>
      <c r="D204" s="272">
        <v>-762006283</v>
      </c>
      <c r="G204" s="267"/>
    </row>
    <row r="205" spans="1:7" x14ac:dyDescent="0.2">
      <c r="A205" s="262"/>
      <c r="B205" s="271" t="s">
        <v>306</v>
      </c>
      <c r="C205" s="272">
        <v>119366048</v>
      </c>
      <c r="D205" s="272">
        <v>291227283</v>
      </c>
      <c r="G205" s="267"/>
    </row>
    <row r="206" spans="1:7" x14ac:dyDescent="0.2">
      <c r="A206" s="262"/>
      <c r="B206" s="271" t="s">
        <v>307</v>
      </c>
      <c r="C206" s="272">
        <v>-6953492693</v>
      </c>
      <c r="D206" s="272">
        <v>-3719976280</v>
      </c>
      <c r="G206" s="267"/>
    </row>
    <row r="207" spans="1:7" x14ac:dyDescent="0.2">
      <c r="A207" s="262"/>
      <c r="B207" s="271" t="s">
        <v>308</v>
      </c>
      <c r="C207" s="272">
        <v>-358915638</v>
      </c>
      <c r="D207" s="272">
        <v>-590254862</v>
      </c>
      <c r="G207" s="267"/>
    </row>
    <row r="208" spans="1:7" x14ac:dyDescent="0.2">
      <c r="A208" s="262"/>
      <c r="B208" s="271" t="s">
        <v>309</v>
      </c>
      <c r="C208" s="272">
        <v>235848700</v>
      </c>
      <c r="D208" s="272">
        <v>405198282</v>
      </c>
      <c r="G208" s="267"/>
    </row>
    <row r="209" spans="1:7" x14ac:dyDescent="0.2">
      <c r="A209" s="262"/>
      <c r="B209" s="271" t="s">
        <v>310</v>
      </c>
      <c r="C209" s="272">
        <v>-1324474231</v>
      </c>
      <c r="D209" s="272">
        <v>-1239992093</v>
      </c>
      <c r="G209" s="267"/>
    </row>
    <row r="210" spans="1:7" x14ac:dyDescent="0.2">
      <c r="A210" s="262"/>
      <c r="B210" s="271" t="s">
        <v>311</v>
      </c>
      <c r="C210" s="272">
        <v>-470768929</v>
      </c>
      <c r="D210" s="272">
        <v>-356811963</v>
      </c>
      <c r="G210" s="267"/>
    </row>
    <row r="211" spans="1:7" x14ac:dyDescent="0.2">
      <c r="A211" s="262"/>
      <c r="B211" s="271" t="s">
        <v>312</v>
      </c>
      <c r="C211" s="272">
        <v>55110852</v>
      </c>
      <c r="D211" s="272">
        <v>135065741</v>
      </c>
      <c r="G211" s="267"/>
    </row>
    <row r="212" spans="1:7" x14ac:dyDescent="0.2">
      <c r="A212" s="262"/>
      <c r="B212" s="282" t="s">
        <v>313</v>
      </c>
      <c r="C212" s="272">
        <v>22318732106</v>
      </c>
      <c r="D212" s="272">
        <v>16730166327</v>
      </c>
      <c r="G212" s="267"/>
    </row>
    <row r="213" spans="1:7" x14ac:dyDescent="0.2">
      <c r="A213" s="262"/>
      <c r="B213" s="282" t="s">
        <v>314</v>
      </c>
      <c r="C213" s="272">
        <v>1848032337</v>
      </c>
      <c r="D213" s="272">
        <v>2052387154</v>
      </c>
      <c r="G213" s="267"/>
    </row>
    <row r="214" spans="1:7" x14ac:dyDescent="0.2">
      <c r="A214" s="262"/>
      <c r="B214" s="282" t="s">
        <v>315</v>
      </c>
      <c r="C214" s="272">
        <v>-2888714764</v>
      </c>
      <c r="D214" s="272">
        <v>-2335996997</v>
      </c>
      <c r="G214" s="267"/>
    </row>
    <row r="215" spans="1:7" x14ac:dyDescent="0.2">
      <c r="A215" s="262"/>
      <c r="B215" s="282" t="s">
        <v>316</v>
      </c>
      <c r="C215" s="275">
        <v>0</v>
      </c>
      <c r="D215" s="272">
        <v>7485709728</v>
      </c>
      <c r="G215" s="267"/>
    </row>
    <row r="216" spans="1:7" x14ac:dyDescent="0.2">
      <c r="A216" s="262"/>
      <c r="B216" s="282" t="s">
        <v>317</v>
      </c>
      <c r="C216" s="275">
        <v>0</v>
      </c>
      <c r="D216" s="272">
        <v>413313173</v>
      </c>
      <c r="G216" s="267"/>
    </row>
    <row r="217" spans="1:7" x14ac:dyDescent="0.2">
      <c r="A217" s="262"/>
      <c r="B217" s="282" t="s">
        <v>318</v>
      </c>
      <c r="C217" s="275">
        <v>0</v>
      </c>
      <c r="D217" s="272">
        <v>-1404531041</v>
      </c>
      <c r="G217" s="267"/>
    </row>
    <row r="218" spans="1:7" x14ac:dyDescent="0.2">
      <c r="A218" s="262"/>
      <c r="B218" s="282" t="s">
        <v>319</v>
      </c>
      <c r="C218" s="275">
        <v>0</v>
      </c>
      <c r="D218" s="272">
        <v>-3719976280</v>
      </c>
      <c r="G218" s="267"/>
    </row>
    <row r="219" spans="1:7" x14ac:dyDescent="0.2">
      <c r="A219" s="262"/>
      <c r="B219" s="282" t="s">
        <v>320</v>
      </c>
      <c r="C219" s="275">
        <v>0</v>
      </c>
      <c r="D219" s="272">
        <v>-222893743</v>
      </c>
      <c r="G219" s="267"/>
    </row>
    <row r="220" spans="1:7" x14ac:dyDescent="0.2">
      <c r="A220" s="262"/>
      <c r="B220" s="282" t="s">
        <v>321</v>
      </c>
      <c r="C220" s="275">
        <v>0</v>
      </c>
      <c r="D220" s="272">
        <v>154787642</v>
      </c>
      <c r="G220" s="267"/>
    </row>
    <row r="221" spans="1:7" x14ac:dyDescent="0.2">
      <c r="A221" s="262"/>
      <c r="B221" s="282" t="s">
        <v>322</v>
      </c>
      <c r="C221" s="275">
        <v>0</v>
      </c>
      <c r="D221" s="272">
        <v>-1239992093</v>
      </c>
      <c r="G221" s="267"/>
    </row>
    <row r="222" spans="1:7" x14ac:dyDescent="0.2">
      <c r="A222" s="262"/>
      <c r="B222" s="282" t="s">
        <v>323</v>
      </c>
      <c r="C222" s="275">
        <v>0</v>
      </c>
      <c r="D222" s="272">
        <v>-440740738</v>
      </c>
      <c r="G222" s="267"/>
    </row>
    <row r="223" spans="1:7" x14ac:dyDescent="0.2">
      <c r="A223" s="262"/>
      <c r="B223" s="282" t="s">
        <v>324</v>
      </c>
      <c r="C223" s="275">
        <v>0</v>
      </c>
      <c r="D223" s="272">
        <v>51595583</v>
      </c>
      <c r="G223" s="267"/>
    </row>
    <row r="224" spans="1:7" x14ac:dyDescent="0.2">
      <c r="A224" s="262"/>
      <c r="B224" s="282" t="s">
        <v>325</v>
      </c>
      <c r="C224" s="275">
        <v>0</v>
      </c>
      <c r="D224" s="272">
        <v>-2479984187</v>
      </c>
      <c r="G224" s="267"/>
    </row>
    <row r="225" spans="1:7" x14ac:dyDescent="0.2">
      <c r="A225" s="262"/>
      <c r="B225" s="282" t="s">
        <v>326</v>
      </c>
      <c r="C225" s="275">
        <v>0</v>
      </c>
      <c r="D225" s="272">
        <v>-954610108</v>
      </c>
      <c r="G225" s="267"/>
    </row>
    <row r="226" spans="1:7" x14ac:dyDescent="0.2">
      <c r="A226" s="262"/>
      <c r="B226" s="282" t="s">
        <v>327</v>
      </c>
      <c r="C226" s="275">
        <v>0</v>
      </c>
      <c r="D226" s="272">
        <v>111752235</v>
      </c>
      <c r="G226" s="267"/>
    </row>
    <row r="227" spans="1:7" x14ac:dyDescent="0.2">
      <c r="A227" s="262"/>
      <c r="B227" s="282" t="s">
        <v>328</v>
      </c>
      <c r="C227" s="272">
        <v>5000000000</v>
      </c>
      <c r="D227" s="272">
        <v>5000000000</v>
      </c>
      <c r="G227" s="267"/>
    </row>
    <row r="228" spans="1:7" x14ac:dyDescent="0.2">
      <c r="A228" s="262"/>
      <c r="B228" s="282" t="s">
        <v>329</v>
      </c>
      <c r="C228" s="272">
        <v>4630712333</v>
      </c>
      <c r="D228" s="272">
        <v>5057356168</v>
      </c>
      <c r="G228" s="267"/>
    </row>
    <row r="229" spans="1:7" x14ac:dyDescent="0.2">
      <c r="A229" s="262"/>
      <c r="B229" s="282" t="s">
        <v>330</v>
      </c>
      <c r="C229" s="272">
        <v>-4523561587</v>
      </c>
      <c r="D229" s="272">
        <v>-5032260205</v>
      </c>
      <c r="G229" s="267"/>
    </row>
    <row r="230" spans="1:7" x14ac:dyDescent="0.2">
      <c r="A230" s="262"/>
      <c r="B230" s="282" t="s">
        <v>331</v>
      </c>
      <c r="C230" s="272">
        <v>30000000000</v>
      </c>
      <c r="D230" s="272">
        <v>35000000000</v>
      </c>
      <c r="G230" s="267"/>
    </row>
    <row r="231" spans="1:7" x14ac:dyDescent="0.2">
      <c r="A231" s="262"/>
      <c r="B231" s="282" t="s">
        <v>332</v>
      </c>
      <c r="C231" s="272">
        <v>5866383569</v>
      </c>
      <c r="D231" s="272">
        <v>10497095902</v>
      </c>
      <c r="G231" s="267"/>
    </row>
    <row r="232" spans="1:7" x14ac:dyDescent="0.2">
      <c r="A232" s="262"/>
      <c r="B232" s="282" t="s">
        <v>333</v>
      </c>
      <c r="C232" s="272">
        <v>-5310048289</v>
      </c>
      <c r="D232" s="272">
        <v>-9840993445</v>
      </c>
      <c r="G232" s="267"/>
    </row>
    <row r="233" spans="1:7" ht="13.5" thickBot="1" x14ac:dyDescent="0.25">
      <c r="A233" s="262"/>
      <c r="B233" s="299" t="s">
        <v>212</v>
      </c>
      <c r="C233" s="300">
        <v>115119789577</v>
      </c>
      <c r="D233" s="301">
        <v>104346145012</v>
      </c>
      <c r="G233" s="267"/>
    </row>
    <row r="234" spans="1:7" x14ac:dyDescent="0.2">
      <c r="A234" s="262"/>
      <c r="B234" s="278"/>
      <c r="C234" s="278"/>
      <c r="D234" s="278"/>
      <c r="G234" s="267"/>
    </row>
    <row r="235" spans="1:7" x14ac:dyDescent="0.2">
      <c r="A235" s="262"/>
      <c r="B235" s="286" t="s">
        <v>334</v>
      </c>
      <c r="C235" s="280">
        <v>63285404618</v>
      </c>
      <c r="D235" s="280">
        <v>54489055900</v>
      </c>
      <c r="G235" s="267"/>
    </row>
    <row r="236" spans="1:7" x14ac:dyDescent="0.2">
      <c r="A236" s="262"/>
      <c r="B236" s="286" t="s">
        <v>335</v>
      </c>
      <c r="C236" s="280">
        <v>51834384959</v>
      </c>
      <c r="D236" s="280">
        <v>49857089112</v>
      </c>
      <c r="G236" s="267"/>
    </row>
    <row r="237" spans="1:7" x14ac:dyDescent="0.2">
      <c r="A237" s="262"/>
      <c r="G237" s="267"/>
    </row>
    <row r="238" spans="1:7" x14ac:dyDescent="0.2">
      <c r="A238" s="262"/>
      <c r="B238" s="156" t="s">
        <v>336</v>
      </c>
      <c r="G238" s="267"/>
    </row>
    <row r="239" spans="1:7" x14ac:dyDescent="0.2">
      <c r="A239" s="262"/>
      <c r="G239" s="267"/>
    </row>
    <row r="240" spans="1:7" ht="15" x14ac:dyDescent="0.25">
      <c r="A240" s="262"/>
      <c r="B240" s="268" t="s">
        <v>337</v>
      </c>
      <c r="G240" s="267"/>
    </row>
    <row r="241" spans="1:7" ht="13.5" thickBot="1" x14ac:dyDescent="0.25">
      <c r="A241" s="262"/>
      <c r="G241" s="267"/>
    </row>
    <row r="242" spans="1:7" ht="13.5" thickBot="1" x14ac:dyDescent="0.25">
      <c r="A242" s="262"/>
      <c r="B242" s="290" t="s">
        <v>208</v>
      </c>
      <c r="C242" s="291">
        <v>43465</v>
      </c>
      <c r="D242" s="270">
        <v>43100</v>
      </c>
      <c r="G242" s="267"/>
    </row>
    <row r="243" spans="1:7" x14ac:dyDescent="0.2">
      <c r="A243" s="262"/>
      <c r="B243" s="283" t="s">
        <v>338</v>
      </c>
      <c r="C243" s="284">
        <v>20367885</v>
      </c>
      <c r="D243" s="272">
        <v>96146653</v>
      </c>
      <c r="G243" s="267"/>
    </row>
    <row r="244" spans="1:7" x14ac:dyDescent="0.2">
      <c r="A244" s="262"/>
      <c r="B244" s="283" t="s">
        <v>339</v>
      </c>
      <c r="C244" s="294">
        <v>0</v>
      </c>
      <c r="D244" s="272">
        <v>189720136</v>
      </c>
      <c r="G244" s="267"/>
    </row>
    <row r="245" spans="1:7" ht="13.5" thickBot="1" x14ac:dyDescent="0.25">
      <c r="A245" s="262"/>
      <c r="B245" s="283" t="s">
        <v>340</v>
      </c>
      <c r="C245" s="302">
        <v>849647845</v>
      </c>
      <c r="D245" s="272">
        <v>742039930</v>
      </c>
      <c r="G245" s="267"/>
    </row>
    <row r="246" spans="1:7" ht="13.5" thickBot="1" x14ac:dyDescent="0.25">
      <c r="A246" s="262"/>
      <c r="B246" s="285" t="s">
        <v>212</v>
      </c>
      <c r="C246" s="300">
        <v>870015730</v>
      </c>
      <c r="D246" s="296">
        <v>1027906719</v>
      </c>
      <c r="G246" s="267"/>
    </row>
    <row r="247" spans="1:7" x14ac:dyDescent="0.2">
      <c r="A247" s="262"/>
      <c r="G247" s="267"/>
    </row>
    <row r="248" spans="1:7" x14ac:dyDescent="0.2">
      <c r="A248" s="262"/>
      <c r="B248" s="156" t="s">
        <v>341</v>
      </c>
      <c r="G248" s="267"/>
    </row>
    <row r="249" spans="1:7" x14ac:dyDescent="0.2">
      <c r="A249" s="262"/>
      <c r="G249" s="267"/>
    </row>
    <row r="250" spans="1:7" ht="15" x14ac:dyDescent="0.2">
      <c r="A250" s="262"/>
      <c r="B250" s="362" t="s">
        <v>342</v>
      </c>
      <c r="C250" s="362"/>
      <c r="D250" s="362"/>
      <c r="G250" s="267"/>
    </row>
    <row r="251" spans="1:7" ht="15" thickBot="1" x14ac:dyDescent="0.25">
      <c r="A251" s="262"/>
      <c r="B251" s="303"/>
      <c r="G251" s="267"/>
    </row>
    <row r="252" spans="1:7" ht="13.5" thickBot="1" x14ac:dyDescent="0.25">
      <c r="A252" s="262"/>
      <c r="B252" s="269" t="s">
        <v>208</v>
      </c>
      <c r="C252" s="270">
        <v>43465</v>
      </c>
      <c r="D252" s="270">
        <v>43100</v>
      </c>
      <c r="G252" s="267"/>
    </row>
    <row r="253" spans="1:7" x14ac:dyDescent="0.2">
      <c r="A253" s="262"/>
      <c r="B253" s="282" t="s">
        <v>343</v>
      </c>
      <c r="C253" s="272">
        <v>39792144</v>
      </c>
      <c r="D253" s="272">
        <v>15757466</v>
      </c>
      <c r="G253" s="267"/>
    </row>
    <row r="254" spans="1:7" x14ac:dyDescent="0.2">
      <c r="A254" s="262"/>
      <c r="B254" s="282" t="s">
        <v>344</v>
      </c>
      <c r="C254" s="272">
        <v>989676753</v>
      </c>
      <c r="D254" s="272">
        <v>1030630509</v>
      </c>
      <c r="G254" s="267"/>
    </row>
    <row r="255" spans="1:7" x14ac:dyDescent="0.2">
      <c r="A255" s="262"/>
      <c r="B255" s="282" t="s">
        <v>345</v>
      </c>
      <c r="C255" s="272">
        <v>-46310419</v>
      </c>
      <c r="D255" s="275">
        <v>0</v>
      </c>
      <c r="G255" s="267"/>
    </row>
    <row r="256" spans="1:7" x14ac:dyDescent="0.2">
      <c r="A256" s="262"/>
      <c r="B256" s="282" t="s">
        <v>346</v>
      </c>
      <c r="C256" s="272">
        <v>13317101</v>
      </c>
      <c r="D256" s="275">
        <v>0</v>
      </c>
      <c r="G256" s="267"/>
    </row>
    <row r="257" spans="1:7" x14ac:dyDescent="0.2">
      <c r="A257" s="262"/>
      <c r="B257" s="282" t="s">
        <v>347</v>
      </c>
      <c r="C257" s="272">
        <v>355809903</v>
      </c>
      <c r="D257" s="272">
        <v>382230921</v>
      </c>
      <c r="G257" s="267"/>
    </row>
    <row r="258" spans="1:7" x14ac:dyDescent="0.2">
      <c r="A258" s="262"/>
      <c r="B258" s="282" t="s">
        <v>348</v>
      </c>
      <c r="C258" s="272">
        <v>130214856</v>
      </c>
      <c r="D258" s="272">
        <v>7655459</v>
      </c>
      <c r="G258" s="267"/>
    </row>
    <row r="259" spans="1:7" ht="13.5" thickBot="1" x14ac:dyDescent="0.25">
      <c r="A259" s="262"/>
      <c r="B259" s="304" t="s">
        <v>349</v>
      </c>
      <c r="C259" s="273">
        <v>53636725</v>
      </c>
      <c r="D259" s="273">
        <v>161337110</v>
      </c>
      <c r="G259" s="267"/>
    </row>
    <row r="260" spans="1:7" ht="13.5" thickBot="1" x14ac:dyDescent="0.25">
      <c r="A260" s="262"/>
      <c r="B260" s="299" t="s">
        <v>212</v>
      </c>
      <c r="C260" s="274">
        <v>1536137063</v>
      </c>
      <c r="D260" s="274">
        <v>1597611465</v>
      </c>
      <c r="G260" s="267"/>
    </row>
    <row r="261" spans="1:7" x14ac:dyDescent="0.2">
      <c r="A261" s="262"/>
      <c r="G261" s="267"/>
    </row>
    <row r="262" spans="1:7" ht="15.75" x14ac:dyDescent="0.2">
      <c r="A262" s="262"/>
      <c r="B262" s="281" t="s">
        <v>350</v>
      </c>
      <c r="G262" s="267"/>
    </row>
    <row r="263" spans="1:7" x14ac:dyDescent="0.2">
      <c r="A263" s="262"/>
      <c r="G263" s="267"/>
    </row>
    <row r="264" spans="1:7" ht="15" x14ac:dyDescent="0.2">
      <c r="A264" s="262"/>
      <c r="B264" s="362" t="s">
        <v>351</v>
      </c>
      <c r="C264" s="362"/>
      <c r="D264" s="362"/>
      <c r="G264" s="267"/>
    </row>
    <row r="265" spans="1:7" ht="13.5" thickBot="1" x14ac:dyDescent="0.25">
      <c r="A265" s="262"/>
      <c r="G265" s="267"/>
    </row>
    <row r="266" spans="1:7" ht="13.5" thickBot="1" x14ac:dyDescent="0.25">
      <c r="A266" s="262"/>
      <c r="B266" s="269" t="s">
        <v>208</v>
      </c>
      <c r="C266" s="291">
        <v>43465</v>
      </c>
      <c r="D266" s="270">
        <v>43100</v>
      </c>
      <c r="G266" s="267"/>
    </row>
    <row r="267" spans="1:7" x14ac:dyDescent="0.2">
      <c r="A267" s="262"/>
      <c r="B267" s="283" t="s">
        <v>352</v>
      </c>
      <c r="C267" s="284">
        <v>1528338354</v>
      </c>
      <c r="D267" s="272">
        <v>983280044</v>
      </c>
      <c r="G267" s="267"/>
    </row>
    <row r="268" spans="1:7" ht="13.5" thickBot="1" x14ac:dyDescent="0.25">
      <c r="A268" s="262"/>
      <c r="B268" s="283" t="s">
        <v>353</v>
      </c>
      <c r="C268" s="284">
        <v>72078320</v>
      </c>
      <c r="D268" s="272">
        <v>8617261</v>
      </c>
      <c r="G268" s="267"/>
    </row>
    <row r="269" spans="1:7" ht="13.5" thickBot="1" x14ac:dyDescent="0.25">
      <c r="A269" s="262"/>
      <c r="B269" s="305" t="s">
        <v>212</v>
      </c>
      <c r="C269" s="306">
        <v>1600416674</v>
      </c>
      <c r="D269" s="307">
        <v>991897305</v>
      </c>
      <c r="G269" s="267"/>
    </row>
    <row r="270" spans="1:7" x14ac:dyDescent="0.2">
      <c r="A270" s="262"/>
      <c r="G270" s="267"/>
    </row>
    <row r="271" spans="1:7" x14ac:dyDescent="0.2">
      <c r="A271" s="262"/>
      <c r="G271" s="267"/>
    </row>
    <row r="272" spans="1:7" ht="17.25" customHeight="1" x14ac:dyDescent="0.2">
      <c r="A272" s="262"/>
      <c r="B272" s="156" t="s">
        <v>354</v>
      </c>
      <c r="G272" s="267"/>
    </row>
    <row r="273" spans="1:7" x14ac:dyDescent="0.2">
      <c r="A273" s="262"/>
      <c r="G273" s="267"/>
    </row>
    <row r="274" spans="1:7" ht="81.75" customHeight="1" x14ac:dyDescent="0.2">
      <c r="A274" s="262"/>
      <c r="B274" s="363" t="s">
        <v>355</v>
      </c>
      <c r="C274" s="363"/>
      <c r="D274" s="363"/>
      <c r="E274" s="363"/>
      <c r="F274" s="363"/>
      <c r="G274" s="364"/>
    </row>
    <row r="275" spans="1:7" x14ac:dyDescent="0.2">
      <c r="A275" s="262"/>
      <c r="G275" s="267"/>
    </row>
    <row r="276" spans="1:7" x14ac:dyDescent="0.2">
      <c r="A276" s="262"/>
      <c r="B276" s="156" t="s">
        <v>356</v>
      </c>
      <c r="G276" s="267"/>
    </row>
    <row r="277" spans="1:7" x14ac:dyDescent="0.2">
      <c r="A277" s="262"/>
      <c r="G277" s="267"/>
    </row>
    <row r="278" spans="1:7" ht="62.25" customHeight="1" thickBot="1" x14ac:dyDescent="0.25">
      <c r="A278" s="262"/>
      <c r="B278" s="365" t="s">
        <v>357</v>
      </c>
      <c r="C278" s="365"/>
      <c r="D278" s="365"/>
      <c r="E278" s="365"/>
      <c r="F278" s="365"/>
      <c r="G278" s="366"/>
    </row>
    <row r="279" spans="1:7" ht="15.75" thickBot="1" x14ac:dyDescent="0.25">
      <c r="A279" s="262"/>
      <c r="B279" s="367" t="s">
        <v>358</v>
      </c>
      <c r="C279" s="367" t="s">
        <v>359</v>
      </c>
      <c r="D279" s="369" t="s">
        <v>360</v>
      </c>
      <c r="E279" s="370"/>
      <c r="G279" s="267"/>
    </row>
    <row r="280" spans="1:7" ht="15.75" thickBot="1" x14ac:dyDescent="0.25">
      <c r="A280" s="262"/>
      <c r="B280" s="368"/>
      <c r="C280" s="368"/>
      <c r="D280" s="308" t="s">
        <v>361</v>
      </c>
      <c r="E280" s="309" t="s">
        <v>362</v>
      </c>
      <c r="G280" s="267"/>
    </row>
    <row r="281" spans="1:7" ht="15.75" thickBot="1" x14ac:dyDescent="0.25">
      <c r="A281" s="262"/>
      <c r="B281" s="310" t="s">
        <v>363</v>
      </c>
      <c r="C281" s="311">
        <v>119548183339</v>
      </c>
      <c r="D281" s="312"/>
      <c r="E281" s="313"/>
      <c r="G281" s="267"/>
    </row>
    <row r="282" spans="1:7" ht="15.75" thickBot="1" x14ac:dyDescent="0.25">
      <c r="A282" s="262"/>
      <c r="B282" s="314" t="s">
        <v>364</v>
      </c>
      <c r="C282" s="315"/>
      <c r="D282" s="315"/>
      <c r="E282" s="313"/>
      <c r="G282" s="267"/>
    </row>
    <row r="283" spans="1:7" ht="15.75" thickBot="1" x14ac:dyDescent="0.25">
      <c r="A283" s="262"/>
      <c r="B283" s="316" t="s">
        <v>365</v>
      </c>
      <c r="C283" s="317">
        <v>39133682523</v>
      </c>
      <c r="D283" s="318" t="s">
        <v>366</v>
      </c>
      <c r="E283" s="319">
        <v>0</v>
      </c>
      <c r="G283" s="267"/>
    </row>
    <row r="284" spans="1:7" ht="15.75" thickBot="1" x14ac:dyDescent="0.25">
      <c r="A284" s="262"/>
      <c r="B284" s="320" t="s">
        <v>367</v>
      </c>
      <c r="C284" s="317">
        <v>39039391628</v>
      </c>
      <c r="D284" s="321">
        <v>13037453862</v>
      </c>
      <c r="E284" s="322">
        <v>0.33400000000000002</v>
      </c>
      <c r="G284" s="267"/>
    </row>
    <row r="285" spans="1:7" ht="15.75" thickBot="1" x14ac:dyDescent="0.25">
      <c r="A285" s="262"/>
      <c r="B285" s="320" t="s">
        <v>368</v>
      </c>
      <c r="C285" s="317">
        <v>2469849769</v>
      </c>
      <c r="D285" s="317">
        <v>2469849769</v>
      </c>
      <c r="E285" s="319">
        <v>1</v>
      </c>
      <c r="G285" s="267"/>
    </row>
    <row r="286" spans="1:7" ht="15.75" thickBot="1" x14ac:dyDescent="0.25">
      <c r="A286" s="262"/>
      <c r="B286" s="310" t="s">
        <v>369</v>
      </c>
      <c r="C286" s="323">
        <v>80642923920</v>
      </c>
      <c r="D286" s="324"/>
      <c r="E286" s="324"/>
      <c r="G286" s="267"/>
    </row>
    <row r="287" spans="1:7" ht="15.75" thickBot="1" x14ac:dyDescent="0.25">
      <c r="A287" s="262"/>
      <c r="B287" s="310" t="s">
        <v>370</v>
      </c>
      <c r="C287" s="350">
        <v>200191107259</v>
      </c>
      <c r="D287" s="351"/>
      <c r="E287" s="352"/>
      <c r="G287" s="267"/>
    </row>
    <row r="288" spans="1:7" ht="15.75" thickBot="1" x14ac:dyDescent="0.25">
      <c r="A288" s="262"/>
      <c r="B288" s="310" t="s">
        <v>371</v>
      </c>
      <c r="C288" s="350">
        <v>-15507303631</v>
      </c>
      <c r="D288" s="351"/>
      <c r="E288" s="352"/>
      <c r="G288" s="267"/>
    </row>
    <row r="289" spans="1:7" ht="15.75" thickBot="1" x14ac:dyDescent="0.25">
      <c r="A289" s="262"/>
      <c r="B289" s="325" t="s">
        <v>372</v>
      </c>
      <c r="C289" s="353">
        <v>184683803628</v>
      </c>
      <c r="D289" s="354"/>
      <c r="E289" s="355"/>
      <c r="G289" s="267"/>
    </row>
    <row r="290" spans="1:7" ht="15.75" thickBot="1" x14ac:dyDescent="0.25">
      <c r="A290" s="262"/>
      <c r="B290" s="326" t="s">
        <v>373</v>
      </c>
      <c r="C290" s="278"/>
      <c r="D290" s="278"/>
      <c r="E290" s="278"/>
      <c r="G290" s="267"/>
    </row>
    <row r="291" spans="1:7" ht="15.75" thickBot="1" x14ac:dyDescent="0.25">
      <c r="A291" s="262"/>
      <c r="B291" s="327" t="s">
        <v>72</v>
      </c>
      <c r="C291" s="356"/>
      <c r="D291" s="357"/>
      <c r="E291" s="358"/>
      <c r="G291" s="267"/>
    </row>
    <row r="292" spans="1:7" ht="15.75" thickBot="1" x14ac:dyDescent="0.25">
      <c r="A292" s="262"/>
      <c r="B292" s="328" t="s">
        <v>374</v>
      </c>
      <c r="C292" s="359"/>
      <c r="D292" s="360"/>
      <c r="E292" s="361"/>
      <c r="G292" s="267"/>
    </row>
    <row r="293" spans="1:7" ht="15.75" thickBot="1" x14ac:dyDescent="0.25">
      <c r="A293" s="262"/>
      <c r="B293" s="320" t="s">
        <v>365</v>
      </c>
      <c r="C293" s="347" t="s">
        <v>375</v>
      </c>
      <c r="D293" s="348"/>
      <c r="E293" s="349"/>
      <c r="G293" s="267"/>
    </row>
    <row r="294" spans="1:7" ht="15.75" thickBot="1" x14ac:dyDescent="0.25">
      <c r="A294" s="262"/>
      <c r="B294" s="320" t="s">
        <v>367</v>
      </c>
      <c r="C294" s="347" t="s">
        <v>376</v>
      </c>
      <c r="D294" s="348"/>
      <c r="E294" s="349"/>
      <c r="G294" s="267"/>
    </row>
    <row r="295" spans="1:7" ht="15.75" thickBot="1" x14ac:dyDescent="0.25">
      <c r="A295" s="262"/>
      <c r="B295" s="320" t="s">
        <v>368</v>
      </c>
      <c r="C295" s="347" t="s">
        <v>377</v>
      </c>
      <c r="D295" s="348"/>
      <c r="E295" s="349"/>
      <c r="G295" s="267"/>
    </row>
    <row r="296" spans="1:7" x14ac:dyDescent="0.2">
      <c r="A296" s="262"/>
      <c r="G296" s="267"/>
    </row>
    <row r="297" spans="1:7" x14ac:dyDescent="0.2">
      <c r="A297" s="262"/>
      <c r="G297" s="267"/>
    </row>
    <row r="298" spans="1:7" ht="14.25" x14ac:dyDescent="0.2">
      <c r="A298" s="262"/>
      <c r="B298" s="329" t="s">
        <v>378</v>
      </c>
      <c r="G298" s="267"/>
    </row>
    <row r="299" spans="1:7" x14ac:dyDescent="0.2">
      <c r="A299" s="262"/>
      <c r="G299" s="267"/>
    </row>
    <row r="300" spans="1:7" ht="24.75" customHeight="1" thickBot="1" x14ac:dyDescent="0.25">
      <c r="A300" s="330"/>
      <c r="B300" s="331" t="s">
        <v>379</v>
      </c>
      <c r="C300" s="332"/>
      <c r="D300" s="332"/>
      <c r="E300" s="332"/>
      <c r="F300" s="332"/>
      <c r="G300" s="333"/>
    </row>
  </sheetData>
  <sheetProtection selectLockedCells="1" selectUnlockedCells="1"/>
  <mergeCells count="34">
    <mergeCell ref="A9:B9"/>
    <mergeCell ref="C9:G9"/>
    <mergeCell ref="A1:G1"/>
    <mergeCell ref="A2:G2"/>
    <mergeCell ref="A4:E4"/>
    <mergeCell ref="F4:G4"/>
    <mergeCell ref="A5:C5"/>
    <mergeCell ref="D5:E5"/>
    <mergeCell ref="A6:C6"/>
    <mergeCell ref="D6:E6"/>
    <mergeCell ref="A7:G7"/>
    <mergeCell ref="A8:B8"/>
    <mergeCell ref="C8:G8"/>
    <mergeCell ref="B279:B280"/>
    <mergeCell ref="C279:C280"/>
    <mergeCell ref="D279:E279"/>
    <mergeCell ref="A10:B10"/>
    <mergeCell ref="C10:G10"/>
    <mergeCell ref="C11:D11"/>
    <mergeCell ref="B12:G47"/>
    <mergeCell ref="B95:D96"/>
    <mergeCell ref="B129:D129"/>
    <mergeCell ref="B160:D160"/>
    <mergeCell ref="B250:D250"/>
    <mergeCell ref="B264:D264"/>
    <mergeCell ref="B274:G274"/>
    <mergeCell ref="B278:G278"/>
    <mergeCell ref="C295:E295"/>
    <mergeCell ref="C287:E287"/>
    <mergeCell ref="C288:E288"/>
    <mergeCell ref="C289:E289"/>
    <mergeCell ref="C291:E292"/>
    <mergeCell ref="C293:E293"/>
    <mergeCell ref="C294:E294"/>
  </mergeCells>
  <printOptions horizontalCentered="1"/>
  <pageMargins left="0.78749999999999998" right="0.78749999999999998" top="0.55138888888888893" bottom="0.62986111111111109" header="0.51180555555555551" footer="0.51180555555555551"/>
  <pageSetup firstPageNumber="0" orientation="landscape" horizontalDpi="300" verticalDpi="300" r:id="rId1"/>
  <headerFooter alignWithMargins="0"/>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KPI3UYh17l1MIxOaVIG1dGcUoh7UQSkAZ9qQX773ffM=</DigestValue>
    </Reference>
    <Reference Type="http://www.w3.org/2000/09/xmldsig#Object" URI="#idOfficeObject">
      <DigestMethod Algorithm="http://www.w3.org/2001/04/xmlenc#sha256"/>
      <DigestValue>jWQSuL3LbDXhsKWRAugOwh2KcZZV2ESTYOCGhsssTTQ=</DigestValue>
    </Reference>
    <Reference Type="http://uri.etsi.org/01903#SignedProperties" URI="#idSignedProperties">
      <Transforms>
        <Transform Algorithm="http://www.w3.org/TR/2001/REC-xml-c14n-20010315"/>
      </Transforms>
      <DigestMethod Algorithm="http://www.w3.org/2001/04/xmlenc#sha256"/>
      <DigestValue>7ma6jyv5+0ltUp2dCKo1uq3Dx5+EGnz1kRHUDP2PFw8=</DigestValue>
    </Reference>
  </SignedInfo>
  <SignatureValue>abJ7mk9iNscL1uoyGZ7tfGw6QFOrh+PJsPecNhro8t2Ky1V4N5OTBqGA60RXB+ioBkc9vpiFEqNm
QpmhDOpcvADvPJg+u3QyEGGnDJLVk8FVgzKg4+HuJGP3jBXxNowv32DhalHgvrHxeub53Ft5K+iM
Ws3lr05n25fMYsb46O7h0yPxNvXbxq0Sc84Mr9EU9IrPiXE7+DL0hy0CA1SbnR5Kl/Cf9aiIFgyq
vianvf4jR2tQ5RyrEOy59U0yJ9bEecgZRvF5VXsAWGfIaYLp6thCa0zEv8rbJ7C2pv3P2sgA9jcK
Xv2IqoP74HRwXnk2IZlE1ElPBK9oWZe+qjbE7Q==</SignatureValue>
  <KeyInfo>
    <X509Data>
      <X509Certificate>MIIHZDCCBUygAwIBAgIIBIYvuyHC3YIwDQYJKoZIhvcNAQELBQAwWzEXMBUGA1UEBRMOUlVDIDgwMDUwMTcyLTExGjAYBgNVBAMTEUNBLURPQ1VNRU5UQSBTLkEuMRcwFQYDVQQKEw5ET0NVTUVOVEEgUy5BLjELMAkGA1UEBhMCUFkwHhcNMTgwMzE2MjAxMzI5WhcNMjAwMzE1MjAyMzI5WjCBojELMAkGA1UEBhMCUFkxFzAVBgNVBAQMDkFDSE9OIEZPUk5FTExTMREwDwYDVQQFEwhDSTg1MDQ3OTEVMBMGA1UEKgwMSk9SR0UgSkFWSUVSMRcwFQYDVQQKDA5QRVJTT05BIEZJU0lDQTERMA8GA1UECwwIRklSTUEgRjIxJDAiBgNVBAMMG0pPUkdFIEpBVklFUiBBQ0hPTiBGT1JORUxMUzCCASIwDQYJKoZIhvcNAQEBBQADggEPADCCAQoCggEBAN4FNDDf9UCpuLxjaiT7tuQjTlu2jZnE66IyC6kY89rFhApYhfzAU8tknMdBUjAgAgaVcFzbRdtqyX67DmDoGhz4OC6+jf0pXpk5lRSFFjYJN9fqtSoDyphcvsCcHnVPNfEXM99PZca/vJgo0VUKa789P+jPA4b2mlVZ02OxvUFwbfvoET/JBrZnLktRvVGkmMQ72uZUoX0D6mhPsnhXZ5tgH2fvGEKY5h6MKMW5P4YO5GsGvromVCZ3Vtb/xaSoVJ6th6QzG24HP0OzR6mcuatza0wRklasl/YZVRy/9Ft8X4bequ9c0ru/H0BvKNCAmdQtOrfSSBs9V3hsJk5aRl8CAwEAAaOCAuIwggLeMAwGA1UdEwEB/wQCMAAwDgYDVR0PAQH/BAQDAgXgMCoGA1UdJQEB/wQgMB4GCCsGAQUFBwMBBggrBgEFBQcDAgYIKwYBBQUHAwQwHQYDVR0OBBYEFE0CmU2BsrLpgzLrjZmxF/LuhiMP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phY2hvbkBlbGVjdHJvYmFuLmNvbS5weTCCAUEGA1UdIASCATgwggE0MIIBMAYOKwYBBAGC+TsBAQEGAQEwggEcMD8GCCsGAQUFBwIBFjNodHRwczovL3d3dy5kb2N1bWVudGEuY29tLnB5L2Zpcm1hZGlnaXRhbC9kZXNjYXJnYXMwgdgGCCsGAQUFBwICMIHLGoHIRXN0ZSBlcyB1biBjZXJ0aWZpY2FkbyBkZSBwZXJzb25hIGbtc2ljYSBjdXlhIGNsYXZlIHByaXZhZGEgZXN04SBjb250ZW5pZGEgZW4gdW4gbfNkdWxvIGRlIGhhcmR3YXJlIHNlZ3VybyB5IHN1IGZpbmFsaWRhZCBlcyBhdXRlbnRpY2FyIGEgc3UgdGl0dWxhciBvIGdlbmVyYXIgZmlybWFzIGRpZ2l0YWxlcy4jIyNUaGlzIGlzIGFuIGVuZCB1c2VyIGMwDQYJKoZIhvcNAQELBQADggIBAFP5IKzWlYKqtNqnEmFk1ggIsOLJaqH+PODppzxDLf2OM+q7qhVSlZo4rTL7mvPYvY4Zo7FaqKM8bLr1LHq52oeHZUheh91X98wFjMhoJGdiY3YwCvADaBSz4l6eu2F9SvSfDvsKFnSKszuHCmQM02oFNMdzOUg2Hh7N3l79xefGtr6bukZ36pXz486VrNXHyYKQQAPl0Z7WBiOCNbFpkIRY8EMfY/Qbhp4IQVu5Nm9ML10izOrx6wwHf1sZxyZESHQkti/Hhm8sNSzBNULSGKCoBBcFV19F1CeccZ/2HHBprdoQ7Pjwgz8YZUq+kWGN0ws9F9ZYNAn+xoCNGawgt9Wa0JXK2guQJjoRFYOKr38jQrSZfG9Bd3+nNdDf94tqLsEpe7moJCrmMuQi3WREqkD9jvmDCyw1oxpL94HkhGlDqtqzzlIyQINLYWnOS5Wv0ZGt2xs0J5RygNNFQJEfN6bWoxLSBCwKvN3n2hAr0tzY7/ue9lHSq21q+jO2PsrGoMlBsjK/EdxRRQTtrkYPoS77Ao8kxsFvLjI3vDNx9A1CGn6dvU2z5hzZMlGgr/n8ExKYSs2ueBthoIG1+1AzPiI6dW3p2ZcEZf7QFhU7w5aAaEnnN7rJ+HMnE6keo37q+gHVAo2qmdzDuAgYUQ3jtg520D60z8ShgbcdzS2S5nw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h9sLjPFRCx5ewqvEPQNL7Q1HGyY9yPL0g1OlNnusM5M=</DigestValue>
      </Reference>
      <Reference URI="/xl/calcChain.xml?ContentType=application/vnd.openxmlformats-officedocument.spreadsheetml.calcChain+xml">
        <DigestMethod Algorithm="http://www.w3.org/2001/04/xmlenc#sha256"/>
        <DigestValue>28TjqSsBsvOIUGxd055iWApjLZUwqnRfEwzxIjuEmZ8=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BxXNf+g8mzX/3G1Yh9ULSoIhxRnZ6qXt0hyEUHiZlJY=</DigestValue>
      </Reference>
      <Reference URI="/xl/drawings/vmlDrawing1.vml?ContentType=application/vnd.openxmlformats-officedocument.vmlDrawing">
        <DigestMethod Algorithm="http://www.w3.org/2001/04/xmlenc#sha256"/>
        <DigestValue>K5kwhAscfZ6TtZ0NZEMQHpPAPOSC14iNJnl/FlfsIEk=</DigestValue>
      </Reference>
      <Reference URI="/xl/drawings/vmlDrawing2.vml?ContentType=application/vnd.openxmlformats-officedocument.vmlDrawing">
        <DigestMethod Algorithm="http://www.w3.org/2001/04/xmlenc#sha256"/>
        <DigestValue>gYeB8FB9wyc0b1rc674PcNHZi4BDjzCVolJEghLeqXY=</DigestValue>
      </Reference>
      <Reference URI="/xl/drawings/vmlDrawing3.vml?ContentType=application/vnd.openxmlformats-officedocument.vmlDrawing">
        <DigestMethod Algorithm="http://www.w3.org/2001/04/xmlenc#sha256"/>
        <DigestValue>+GmKx98uTT17eo5woD3bZhYvQx/25W8USlGh0+N/oJI=</DigestValue>
      </Reference>
      <Reference URI="/xl/drawings/vmlDrawing4.vml?ContentType=application/vnd.openxmlformats-officedocument.vmlDrawing">
        <DigestMethod Algorithm="http://www.w3.org/2001/04/xmlenc#sha256"/>
        <DigestValue>fobHot38qPIIBImxz7pQlPcb0BDb/prWplrTHMm8900=</DigestValue>
      </Reference>
      <Reference URI="/xl/drawings/vmlDrawing5.vml?ContentType=application/vnd.openxmlformats-officedocument.vmlDrawing">
        <DigestMethod Algorithm="http://www.w3.org/2001/04/xmlenc#sha256"/>
        <DigestValue>ntfWlJLbGdyWbo6MVqZPczwFPgSQZTMe/xFCg86B2Jw=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hpeydD8x/dfF+LAhbLb6PAyjHaUsAi8mX+aR3R+I8CM=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y5C7/LsqIDIpCz/awpqJU0Nc7ypnv5GBghjK2QNEgsk=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ZP1lqQ1eKbmSZPKzt/KReokA2k0fpBx1yklTGG957zM=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IY3dSGWo/HUCc3XVBNYDsM4QNzuSIDEDepEpBM/owzY=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bxWR2basbeifJmb+93rx1wxnmn5qP2snhKjEOPaQwNs=</DigestValue>
      </Reference>
      <Reference URI="/xl/externalLinks/externalLink1.xml?ContentType=application/vnd.openxmlformats-officedocument.spreadsheetml.externalLink+xml">
        <DigestMethod Algorithm="http://www.w3.org/2001/04/xmlenc#sha256"/>
        <DigestValue>4CSM5z1pTvrIilEnPPoqRSuXyC/N6R/jkAoxGZcWks0=</DigestValue>
      </Reference>
      <Reference URI="/xl/externalLinks/externalLink2.xml?ContentType=application/vnd.openxmlformats-officedocument.spreadsheetml.externalLink+xml">
        <DigestMethod Algorithm="http://www.w3.org/2001/04/xmlenc#sha256"/>
        <DigestValue>UdlGrfGOe9HpRe5cj7mCUK24WbJdNw+gYfl/Q09V9Yk=</DigestValue>
      </Reference>
      <Reference URI="/xl/externalLinks/externalLink3.xml?ContentType=application/vnd.openxmlformats-officedocument.spreadsheetml.externalLink+xml">
        <DigestMethod Algorithm="http://www.w3.org/2001/04/xmlenc#sha256"/>
        <DigestValue>xVYjolkth0+l7OGT7rP+rL5Xsc+YsmD+vhDd0dDFeds=</DigestValue>
      </Reference>
      <Reference URI="/xl/externalLinks/externalLink4.xml?ContentType=application/vnd.openxmlformats-officedocument.spreadsheetml.externalLink+xml">
        <DigestMethod Algorithm="http://www.w3.org/2001/04/xmlenc#sha256"/>
        <DigestValue>3CrFtrXgEmIb2zZCzcRuh9K83Ho17cSU3Ytgn9JcLy0=</DigestValue>
      </Reference>
      <Reference URI="/xl/externalLinks/externalLink5.xml?ContentType=application/vnd.openxmlformats-officedocument.spreadsheetml.externalLink+xml">
        <DigestMethod Algorithm="http://www.w3.org/2001/04/xmlenc#sha256"/>
        <DigestValue>6jtyBLdhFzDwhtnWH5qC97HT3861V+smyHku718rgls=</DigestValue>
      </Reference>
      <Reference URI="/xl/media/image1.emf?ContentType=image/x-emf">
        <DigestMethod Algorithm="http://www.w3.org/2001/04/xmlenc#sha256"/>
        <DigestValue>yOPJeZIbQSk0XXyYELAfMYnVTFml9ckpwCc3sGDkUZA=</DigestValue>
      </Reference>
      <Reference URI="/xl/printerSettings/printerSettings1.bin?ContentType=application/vnd.openxmlformats-officedocument.spreadsheetml.printerSettings">
        <DigestMethod Algorithm="http://www.w3.org/2001/04/xmlenc#sha256"/>
        <DigestValue>YYp3QZ3KFOWUe5GaQ5FOzehxVR1wdJFGa8NLtgbtS3Y=</DigestValue>
      </Reference>
      <Reference URI="/xl/printerSettings/printerSettings2.bin?ContentType=application/vnd.openxmlformats-officedocument.spreadsheetml.printerSettings">
        <DigestMethod Algorithm="http://www.w3.org/2001/04/xmlenc#sha256"/>
        <DigestValue>QYD9vHku3YTx9Ah8QFFha1FjLDVc9l7YLiVX4UAbpTw=</DigestValue>
      </Reference>
      <Reference URI="/xl/printerSettings/printerSettings3.bin?ContentType=application/vnd.openxmlformats-officedocument.spreadsheetml.printerSettings">
        <DigestMethod Algorithm="http://www.w3.org/2001/04/xmlenc#sha256"/>
        <DigestValue>Dc5ZtCs1OQZad46loqOBMWLbEdvwnf+H8rii817tzR8=</DigestValue>
      </Reference>
      <Reference URI="/xl/printerSettings/printerSettings4.bin?ContentType=application/vnd.openxmlformats-officedocument.spreadsheetml.printerSettings">
        <DigestMethod Algorithm="http://www.w3.org/2001/04/xmlenc#sha256"/>
        <DigestValue>M7998uoTIGBrMgOrDz648t5vCoFrK/EMrpju89taUTo=</DigestValue>
      </Reference>
      <Reference URI="/xl/printerSettings/printerSettings5.bin?ContentType=application/vnd.openxmlformats-officedocument.spreadsheetml.printerSettings">
        <DigestMethod Algorithm="http://www.w3.org/2001/04/xmlenc#sha256"/>
        <DigestValue>93bdcqkMjsObxnmXruLsqyNHMZWCRZkVKU6uQhllh4w=</DigestValue>
      </Reference>
      <Reference URI="/xl/sharedStrings.xml?ContentType=application/vnd.openxmlformats-officedocument.spreadsheetml.sharedStrings+xml">
        <DigestMethod Algorithm="http://www.w3.org/2001/04/xmlenc#sha256"/>
        <DigestValue>8ssQTWfQUBwNmBuLbpQSz5XcZEYizAq97bH534KOhHA=</DigestValue>
      </Reference>
      <Reference URI="/xl/styles.xml?ContentType=application/vnd.openxmlformats-officedocument.spreadsheetml.styles+xml">
        <DigestMethod Algorithm="http://www.w3.org/2001/04/xmlenc#sha256"/>
        <DigestValue>rCelZ3/naKRclGcXyb6NdNEr6jRn5UihV8F5V91xG1A=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6ld1km4BBzfsKEh4NUn7B0I6TzsFMA03ctoOWxrpQgk=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V+/rLe2J5+chRssiiGDwyLIPG7JjTl4GYgdhjEX9WYA=</DigestValue>
      </Reference>
      <Reference URI="/xl/worksheets/sheet2.xml?ContentType=application/vnd.openxmlformats-officedocument.spreadsheetml.worksheet+xml">
        <DigestMethod Algorithm="http://www.w3.org/2001/04/xmlenc#sha256"/>
        <DigestValue>TU+0zcu1owH6QaTuJg3Q6DFF9d8zWDz6yKB6aRLE4FE=</DigestValue>
      </Reference>
      <Reference URI="/xl/worksheets/sheet3.xml?ContentType=application/vnd.openxmlformats-officedocument.spreadsheetml.worksheet+xml">
        <DigestMethod Algorithm="http://www.w3.org/2001/04/xmlenc#sha256"/>
        <DigestValue>u+R2US4Sq3MjS4P2MwGRJIZSeTesBnG7+lG6UJ2T+pY=</DigestValue>
      </Reference>
      <Reference URI="/xl/worksheets/sheet4.xml?ContentType=application/vnd.openxmlformats-officedocument.spreadsheetml.worksheet+xml">
        <DigestMethod Algorithm="http://www.w3.org/2001/04/xmlenc#sha256"/>
        <DigestValue>Y7afPToWGUYtOoXNzmSZzHM65O+lN2079CL0JQs7KUc=</DigestValue>
      </Reference>
      <Reference URI="/xl/worksheets/sheet5.xml?ContentType=application/vnd.openxmlformats-officedocument.spreadsheetml.worksheet+xml">
        <DigestMethod Algorithm="http://www.w3.org/2001/04/xmlenc#sha256"/>
        <DigestValue>/+dY1bMzAaZERgHMaz5DrPdPLdhAxdL4//dKU6c2WsE=</DigestValue>
      </Reference>
    </Manifest>
    <SignatureProperties>
      <SignatureProperty Id="idSignatureTime" Target="#idPackageSignature">
        <mdssi:SignatureTime xmlns:mdssi="http://schemas.openxmlformats.org/package/2006/digital-signature">
          <mdssi:Format>YYYY-MM-DDThh:mm:ssTZD</mdssi:Format>
          <mdssi:Value>2019-04-02T21:04:21Z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16.0.11328/16</OfficeVersion>
          <ApplicationVersion>16.0.11328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2019-04-02T21:04:21Z</xd:SigningTime>
          <xd:SigningCertificate>
            <xd:Cert>
              <xd:CertDigest>
                <DigestMethod Algorithm="http://www.w3.org/2001/04/xmlenc#sha256"/>
                <DigestValue>y5JBYLTqnmye0rbDNnT3T+Ph7k/5M+AbWftQQJ+nHzU=</DigestValue>
              </xd:CertDigest>
              <xd:IssuerSerial>
                <X509IssuerName>C=PY, O=DOCUMENTA S.A., CN=CA-DOCUMENTA S.A., SERIALNUMBER=RUC 80050172-1</X509IssuerName>
                <X509SerialNumber>326000503802748290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BBGG</vt:lpstr>
      <vt:lpstr>EE_RR </vt:lpstr>
      <vt:lpstr>OYA </vt:lpstr>
      <vt:lpstr>EV</vt:lpstr>
      <vt:lpstr>NOTAS</vt:lpstr>
      <vt:lpstr>BBGG!Área_de_impresión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Correa</dc:creator>
  <cp:lastModifiedBy>0</cp:lastModifiedBy>
  <dcterms:created xsi:type="dcterms:W3CDTF">2019-03-28T12:38:37Z</dcterms:created>
  <dcterms:modified xsi:type="dcterms:W3CDTF">2019-04-01T21:52:21Z</dcterms:modified>
</cp:coreProperties>
</file>